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08" activeTab="1"/>
  </bookViews>
  <sheets>
    <sheet name="Nyut" sheetId="9" r:id="rId1"/>
    <sheet name="cav-nax-hay" sheetId="17" r:id="rId2"/>
    <sheet name="cav-nax-rus" sheetId="18" r:id="rId3"/>
  </sheets>
  <definedNames>
    <definedName name="_xlnm._FilterDatabase" localSheetId="0" hidden="1">Nyut!$A$7:$P$127</definedName>
    <definedName name="_xlnm.Print_Area" localSheetId="1">'cav-nax-hay'!$A$1:$F$50</definedName>
    <definedName name="_xlnm.Print_Area" localSheetId="2">'cav-nax-rus'!$A$1:$F$49</definedName>
    <definedName name="_xlnm.Print_Titles" localSheetId="0">Nyut!$7:$7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30" i="18" l="1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31" i="18" l="1"/>
  <c r="F32" i="18" s="1"/>
  <c r="F33" i="18" s="1"/>
  <c r="F34" i="18" s="1"/>
  <c r="F35" i="18" s="1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 l="1"/>
  <c r="F32" i="17" s="1"/>
  <c r="F33" i="17" s="1"/>
  <c r="F34" i="17" s="1"/>
  <c r="F35" i="17" s="1"/>
  <c r="D122" i="9"/>
  <c r="J122" i="9" l="1"/>
  <c r="I122" i="9" l="1"/>
</calcChain>
</file>

<file path=xl/sharedStrings.xml><?xml version="1.0" encoding="utf-8"?>
<sst xmlns="http://schemas.openxmlformats.org/spreadsheetml/2006/main" count="506" uniqueCount="201">
  <si>
    <t>Ընդամենը</t>
  </si>
  <si>
    <t xml:space="preserve">նախահաշվային արժեքը  </t>
  </si>
  <si>
    <t>Հիմնավորում</t>
  </si>
  <si>
    <t>Քանակը</t>
  </si>
  <si>
    <t>կգ</t>
  </si>
  <si>
    <t>հհ</t>
  </si>
  <si>
    <t>Աշխատանքների  անվանումը</t>
  </si>
  <si>
    <t>Չ/Մ</t>
  </si>
  <si>
    <t>Միավորի արժեք
ՀՀ հազ. դրամ</t>
  </si>
  <si>
    <t>Ընդանուր արժեք Հազ.ՀՀ դրամ</t>
  </si>
  <si>
    <t xml:space="preserve">Նյութերի անվանում.  </t>
  </si>
  <si>
    <t xml:space="preserve">Քանաք 1 միավորի </t>
  </si>
  <si>
    <t xml:space="preserve">չափ. միավ </t>
  </si>
  <si>
    <t xml:space="preserve">Նյութերի արժեքը </t>
  </si>
  <si>
    <t>Վերադիր ծախսեր 13,3%</t>
  </si>
  <si>
    <t>Շահույթ11,0 %</t>
  </si>
  <si>
    <t>ԱԱՀ 20%</t>
  </si>
  <si>
    <t>ՆԳՃ</t>
  </si>
  <si>
    <t>Մետ. մասեր</t>
  </si>
  <si>
    <t>Անտարանյութ</t>
  </si>
  <si>
    <t>Փայտամած</t>
  </si>
  <si>
    <t>մ</t>
  </si>
  <si>
    <t>ՆԱԽԱՀԱՇԻՎ 1</t>
  </si>
  <si>
    <t>Ուղ.  մ2</t>
  </si>
  <si>
    <r>
      <t>մ</t>
    </r>
    <r>
      <rPr>
        <vertAlign val="superscript"/>
        <sz val="10"/>
        <color rgb="FF000000"/>
        <rFont val="Sylfaen"/>
        <family val="1"/>
        <charset val="204"/>
      </rPr>
      <t>3</t>
    </r>
  </si>
  <si>
    <r>
      <t>մ</t>
    </r>
    <r>
      <rPr>
        <vertAlign val="superscript"/>
        <sz val="10"/>
        <color rgb="FF000000"/>
        <rFont val="Sylfaen"/>
        <family val="1"/>
        <charset val="204"/>
      </rPr>
      <t>2</t>
    </r>
  </si>
  <si>
    <t>Ռեմ3-69</t>
  </si>
  <si>
    <t xml:space="preserve">Մետաղական ինվենտարային տախտակամածի կապում և քանդում որմնանկարի ապամոնտաժման համար </t>
  </si>
  <si>
    <t xml:space="preserve">Մետաղական ինվենտարային տախտակամածի կապում և քանդում որմնանկարի մոնտաժման համար </t>
  </si>
  <si>
    <t>ùÙ</t>
  </si>
  <si>
    <t>II-12</t>
  </si>
  <si>
    <t>II-22</t>
  </si>
  <si>
    <t>II-9</t>
  </si>
  <si>
    <t>Բամբակ</t>
  </si>
  <si>
    <t>Թորած ջուր</t>
  </si>
  <si>
    <t>Սպիրտ</t>
  </si>
  <si>
    <t>Բամբակ տեխնիկական</t>
  </si>
  <si>
    <t>Կիր</t>
  </si>
  <si>
    <t>Սոսինձ</t>
  </si>
  <si>
    <t>Օճառ</t>
  </si>
  <si>
    <t>Սպիրտ գիդրոլ, էտիլ</t>
  </si>
  <si>
    <t>Ամիակ</t>
  </si>
  <si>
    <t>Լուծիչ</t>
  </si>
  <si>
    <t>լ.</t>
  </si>
  <si>
    <t>կգ.</t>
  </si>
  <si>
    <t>Օլիֆ</t>
  </si>
  <si>
    <t>Քաթան</t>
  </si>
  <si>
    <t>Լակ</t>
  </si>
  <si>
    <t>Լցանյութ</t>
  </si>
  <si>
    <t>II-12վ</t>
  </si>
  <si>
    <t>Պառալոիդ</t>
  </si>
  <si>
    <t>Պսռալոիդ</t>
  </si>
  <si>
    <t>II-4վ</t>
  </si>
  <si>
    <t xml:space="preserve">Լցանյութ </t>
  </si>
  <si>
    <t>II-5ա</t>
  </si>
  <si>
    <t xml:space="preserve">Կալղցիում կարբոնատ </t>
  </si>
  <si>
    <t>մ2</t>
  </si>
  <si>
    <t>Սոսինձ ակրիլ</t>
  </si>
  <si>
    <t xml:space="preserve">Սոսինձ </t>
  </si>
  <si>
    <t>Ներկ տեմպերա- սինտետիկ</t>
  </si>
  <si>
    <t>II-30գ</t>
  </si>
  <si>
    <t>Բուռա</t>
  </si>
  <si>
    <t>II-29ա</t>
  </si>
  <si>
    <t>Ակրիլային ներկ 33</t>
  </si>
  <si>
    <t>1. Որմնանկարի վերականգնում</t>
  </si>
  <si>
    <t>ՍՍՆ-84  II-1-3բ</t>
  </si>
  <si>
    <t>Որմնանկարի վրա առկա մրերի մաքրումներ</t>
  </si>
  <si>
    <t>Ռ3-14-1</t>
  </si>
  <si>
    <t>II-15վ</t>
  </si>
  <si>
    <t xml:space="preserve">Որմնանկարի շերտի ամրացում թեփուկավորված հատվածներ </t>
  </si>
  <si>
    <t>Որմնանկարի  ընդհանուր մակերեսի օտար գոյացությունների մաքրումներ լուծույթով</t>
  </si>
  <si>
    <r>
      <t>Ù</t>
    </r>
    <r>
      <rPr>
        <vertAlign val="superscript"/>
        <sz val="10"/>
        <color theme="1"/>
        <rFont val="Arial LatArm"/>
        <family val="2"/>
      </rPr>
      <t>2</t>
    </r>
  </si>
  <si>
    <t>լ</t>
  </si>
  <si>
    <t>Մարլա</t>
  </si>
  <si>
    <t>II-15բ</t>
  </si>
  <si>
    <t>II-16ա</t>
  </si>
  <si>
    <t>2</t>
  </si>
  <si>
    <t>3</t>
  </si>
  <si>
    <t>4</t>
  </si>
  <si>
    <t>II-12գ</t>
  </si>
  <si>
    <t>Թուղթ միկալենտային</t>
  </si>
  <si>
    <t>5</t>
  </si>
  <si>
    <t>6</t>
  </si>
  <si>
    <t>7</t>
  </si>
  <si>
    <t>9</t>
  </si>
  <si>
    <t>10</t>
  </si>
  <si>
    <t>8</t>
  </si>
  <si>
    <t>Լոuծիչ</t>
  </si>
  <si>
    <t xml:space="preserve"> II-5ա</t>
  </si>
  <si>
    <t>11</t>
  </si>
  <si>
    <t>Պղնձի սուլֆատ</t>
  </si>
  <si>
    <t>12</t>
  </si>
  <si>
    <t>13</t>
  </si>
  <si>
    <t>II-8ա</t>
  </si>
  <si>
    <t>Շուշաթուղթ 0,25մլայնք 1մ= 1,306 1մ2=5,22</t>
  </si>
  <si>
    <r>
      <t>դցմ</t>
    </r>
    <r>
      <rPr>
        <vertAlign val="superscript"/>
        <sz val="10"/>
        <color theme="1"/>
        <rFont val="Arial LatArm"/>
        <family val="2"/>
      </rPr>
      <t>2</t>
    </r>
  </si>
  <si>
    <r>
      <t>¹ցÙ</t>
    </r>
    <r>
      <rPr>
        <vertAlign val="superscript"/>
        <sz val="10"/>
        <color theme="1"/>
        <rFont val="Arial LatArm"/>
        <family val="2"/>
      </rPr>
      <t>2</t>
    </r>
  </si>
  <si>
    <t>кг</t>
  </si>
  <si>
    <t>14</t>
  </si>
  <si>
    <t xml:space="preserve">Ծեփամածիկ  Ռեմ14-380 </t>
  </si>
  <si>
    <t>Պղնձյա սուլֆատ(купорос)</t>
  </si>
  <si>
    <t>15</t>
  </si>
  <si>
    <t>Որմնանկարի հիմքից թափված մասերի վերջնական լրացում՝ ըստ հեղինակային հորինվածքի մակերեսի</t>
  </si>
  <si>
    <t>16</t>
  </si>
  <si>
    <t>17</t>
  </si>
  <si>
    <t>18</t>
  </si>
  <si>
    <t xml:space="preserve">Ըմդանեմը </t>
  </si>
  <si>
    <t>19</t>
  </si>
  <si>
    <t>20</t>
  </si>
  <si>
    <t>Ռ14-4</t>
  </si>
  <si>
    <t>լիտր</t>
  </si>
  <si>
    <t>մ3</t>
  </si>
  <si>
    <t>Կրացեմենտային խառնուդ 26.0+ 0.079*83.3=32.58</t>
  </si>
  <si>
    <t xml:space="preserve">Ացետոն </t>
  </si>
  <si>
    <t xml:space="preserve">Ամիակ </t>
  </si>
  <si>
    <t xml:space="preserve">Հակագազ </t>
  </si>
  <si>
    <t>Սոսինձ պոլառոիդ 0.5%</t>
  </si>
  <si>
    <t>Արմավիրի մարզ,Ապագա գյուղ, Սարգիս Մուրադյանի &lt;&lt; Սասունցիներ&gt;&gt; որմնանկարի  վերականգնման աշխատանքներ</t>
  </si>
  <si>
    <t>Որմնանկարի ներկի շերտի ամրացում պառալոիդի 0.5% լուծույթով առաջին շերտ</t>
  </si>
  <si>
    <t>Որմնանկարի հիմքից անջատված սվաղի հիմքի ամրակայում ներարկման միջոցով</t>
  </si>
  <si>
    <t>Պղնձյա սուլֆատ (купорос)</t>
  </si>
  <si>
    <t>II-1-1a</t>
  </si>
  <si>
    <t>Որմնանկարի հետնամասի հիմնական ճաքերի սրսկումներ,   բարդ շաղախով՝ պատի եվ
որմնանկարի սեյսմիկ անվտանգության եվ կայունության համարԱշխ 4.86/50=</t>
  </si>
  <si>
    <t>21</t>
  </si>
  <si>
    <t>22</t>
  </si>
  <si>
    <t>23</t>
  </si>
  <si>
    <t>Տրանսպորտ և պահեստային ծախսեր 1,0615*1,02*1,05%</t>
  </si>
  <si>
    <t>Կազմված է 2025թ հոկտեմբեր ամսվա  գներով</t>
  </si>
  <si>
    <t>Որմնանկարի մակերևույթի օտար գոյացությունների մաքրումներ մեխանիկական եղանակով՝ ձեռքի գործիքներով</t>
  </si>
  <si>
    <t>Որմնանկարի հիմքային ճաքերի լրացում  կրային շաղախի միջոցով</t>
  </si>
  <si>
    <t>Որմնանկարի հիմքից անջատված սվաղի հիմքի ամրակա</t>
  </si>
  <si>
    <t>Որմնանկարի ներկի շերտի ամրացում պոռալոիդի 0.5% լուծույթով երկրորդ շերտ</t>
  </si>
  <si>
    <t xml:space="preserve">Որմնանկարի  մակերեսի մաքրումներ, մասնազատելով ցիկլոդոդեկանի կոմբինացված լուծույթով և կրային շաղախով </t>
  </si>
  <si>
    <t xml:space="preserve">Որմնանկարի եզրային ամրացումներ կրային բարդ շաղախով, սեղմիչների միջոցով </t>
  </si>
  <si>
    <t>Որմնանկարի հիմքային ճաքերի ներարկում   կրային շաղախի միջոցով</t>
  </si>
  <si>
    <t>Որմնանկարի ներկի շերտի մանր ճաքերի սրսկումներ PLM, կալցիումի կարբոնատ և ակրիլիկ սոսնձի լուծույթներով</t>
  </si>
  <si>
    <t>Որմնանկարի հիմքից թափված մասերի լրացում առաջին շերտ համապատասխան բարդ շաղախով</t>
  </si>
  <si>
    <t>Որմնանկարի հիմքի թափված մասերի լրացում երկրորդ շերտ լևկասով</t>
  </si>
  <si>
    <t>Որմնանկարի  մասնակի գունապատում, լրացումներ տեմպերային ներկերով (ֆոն)</t>
  </si>
  <si>
    <t>Որմնանկարի թափված մասերի գունապատում հեղինակային գույնի մեկ տոն ցածր երանգով</t>
  </si>
  <si>
    <t xml:space="preserve">Որմնանկարի ողջ մակերեսի պաշտպանիչ շերտի պատրաստում առաջին շերտ պառալոիդի 0.25% լուծույթով/ </t>
  </si>
  <si>
    <t xml:space="preserve">Որմնանկարի ողջ մակերեսի պաշտպանիչ շերտի պատրաստում  երկրորդ շերտ պառալոիդի 0.25% լուծույթով/ </t>
  </si>
  <si>
    <t>1</t>
  </si>
  <si>
    <t>Չնախատեսված ծախսեր 6%</t>
  </si>
  <si>
    <t xml:space="preserve">Արմավիրի մարզ,Ապագա գյուղ, Սարգիս Մուրադյանի &lt;&lt; Սասունցիներ&gt;&gt; որմնանկարի  վերականգնման աշխատանքներ  </t>
  </si>
  <si>
    <t>ԾՎԱԼԱԹԵՐԹ-ՆԱԽԱՀԱՇԻՎ</t>
  </si>
  <si>
    <t>*Ծանոթանալ ծավալաթերթ նախահաշվի բացվածքին և նախագծային փաստաթղթերին</t>
  </si>
  <si>
    <t>Պատասխանատու ստորաբաժանման ղեկավար՝</t>
  </si>
  <si>
    <t>Հայտը նախագծող անձ՝</t>
  </si>
  <si>
    <t>Քրիստինա Գրիգորյան  – PPCM վարող</t>
  </si>
  <si>
    <t>պարտականությունները կատարող</t>
  </si>
  <si>
    <t>Լուսինե Իգիթյան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</si>
  <si>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17.10.2024 թ.  N 1656-Ն որոշմամբ հաստատված կարգի 4-րդ գլխի </t>
  </si>
  <si>
    <t>* Ознакомьтесь с ветостью объемов работ и проектной документацией</t>
  </si>
  <si>
    <t>Руководитель ответственного подразделения</t>
  </si>
  <si>
    <t>Заявку спроектировала</t>
  </si>
  <si>
    <t>Кристина Григорян  — ведущий PPC</t>
  </si>
  <si>
    <t>исполняющий обязяннсти</t>
  </si>
  <si>
    <t>Лусине Игитян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</si>
  <si>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1656-Ն от 17.10.2024 г.</t>
  </si>
  <si>
    <t>Итого</t>
  </si>
  <si>
    <t>Непредвиденные расходы 6%</t>
  </si>
  <si>
    <t>НДС 20%</t>
  </si>
  <si>
    <t>NN</t>
  </si>
  <si>
    <t>Наименованиение работ</t>
  </si>
  <si>
    <t>Единица измерения</t>
  </si>
  <si>
    <t>Количетво</t>
  </si>
  <si>
    <t>Цена</t>
  </si>
  <si>
    <t>Сумма
тыс.драм</t>
  </si>
  <si>
    <t>СМЕТА</t>
  </si>
  <si>
    <t xml:space="preserve"> Реставрационные работы фрески «Сасунцинер» Саргиса Мурадяна,  населенного пункта Апага Армавирской области РА  </t>
  </si>
  <si>
    <t>1. Реставрация фрески</t>
  </si>
  <si>
    <t>Укрепление гипсового основания, отделенного от основания фрески, путем инъекции.</t>
  </si>
  <si>
    <t>Որմնանկարի հիմքից անջատված սվաղի հիմքի ամրակայում</t>
  </si>
  <si>
    <t>Укрепление гипсового основания, отделившегося от основания фрески.</t>
  </si>
  <si>
    <t>Механическая очистка поверхности фрески от посторонних предметов с помощью ручных инструментов.</t>
  </si>
  <si>
    <t>Очистка всей поверхности фрески от посторонних новообразований раствором.</t>
  </si>
  <si>
    <t xml:space="preserve">Укрепление  слоя фрески, отслаивающиеся участки. </t>
  </si>
  <si>
    <t>Очистка пятен сажи с фрески.</t>
  </si>
  <si>
    <t>Укрепление красочного слоя мозаичной краски 0,5%-ным раствором паралоида, первый слой.</t>
  </si>
  <si>
    <t>Укрепление красочного слоя мозаичной краски 0,5%-ным раствором паралоида, второй слой.</t>
  </si>
  <si>
    <t>Очистка поверхности фрески, отделение от старой краски с помощью комбинированного раствора циклододекана и известкового раствора.</t>
  </si>
  <si>
    <t>Укрепление краев фрески сложным известковым раствором с использованием зажимов.</t>
  </si>
  <si>
    <t>Заполнение трещин в основании фрески известковым раствором.</t>
  </si>
  <si>
    <t>Заполнение трещин в фундаменте фрески известковым раствором, путем инъекции.</t>
  </si>
  <si>
    <t xml:space="preserve">Впрыскивание растворов клея PLM, карбоната кальция и акрилового клея путем инъекции в мелкие трещины в слое настенной краски. </t>
  </si>
  <si>
    <t>Заполнение отслоившихся от основания фрески участков первым слоем соответствующего строительного раствора.</t>
  </si>
  <si>
    <t>Заполнение обвалившихся участков основания фрески вторым слоем левкаса</t>
  </si>
  <si>
    <t>Окончательное заполнение отслоившихся от основания фрески фрагментов в соответствии с композицией автора.</t>
  </si>
  <si>
    <t>Частичное раскрашивание фрески, дополнения темперными красками (фон).</t>
  </si>
  <si>
    <t>Раскрашивание выцветших участков фрески оттенком на тон ниже авторского цвета.</t>
  </si>
  <si>
    <t>Подготовка защитного слоя по всей поверхности фрески, первый слой – 0,25%-ный раствор паралоида.</t>
  </si>
  <si>
    <t>Подготовка защитного слоя по всей поверхности фрески с нанесением второго слоя 0,25%-ного раствора паралоида.</t>
  </si>
  <si>
    <t>Заделка основных трещин на обратной стороне фрески комплексным раствором для обеспечения сейсмической безопасности и устойчивости стены и фрески. Работа выполнена на 4,86/50.</t>
  </si>
  <si>
    <t>Установка и демонтаж металлического настила для демонтажа фресок.</t>
  </si>
  <si>
    <t>Установка и демонтаж металлического настила для установки фресок.</t>
  </si>
  <si>
    <t>кв.м</t>
  </si>
  <si>
    <t>м</t>
  </si>
  <si>
    <t>кв.дцм</t>
  </si>
  <si>
    <t>л</t>
  </si>
  <si>
    <t>верт. 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</si>
</sst>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0.0"/>
  </numFmts>
  <fonts count="35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mbria"/>
      <family val="1"/>
      <charset val="204"/>
      <scheme val="major"/>
    </font>
    <font>
      <sz val="10"/>
      <color rgb="FF000000"/>
      <name val="Sylfaen"/>
      <family val="1"/>
      <charset val="204"/>
    </font>
    <font>
      <vertAlign val="superscript"/>
      <sz val="10"/>
      <color rgb="FF000000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sz val="10"/>
      <color rgb="FF000000"/>
      <name val="Calibri"/>
      <family val="2"/>
      <scheme val="minor"/>
    </font>
    <font>
      <sz val="10"/>
      <name val="Arial LatArm"/>
      <family val="2"/>
    </font>
    <font>
      <sz val="10"/>
      <color rgb="FFFF0000"/>
      <name val="Arial LatArm"/>
      <family val="2"/>
    </font>
    <font>
      <b/>
      <sz val="10"/>
      <color rgb="FF000000"/>
      <name val="Sylfaen"/>
      <family val="1"/>
      <charset val="204"/>
    </font>
    <font>
      <vertAlign val="superscript"/>
      <sz val="10"/>
      <color theme="1"/>
      <name val="Arial LatArm"/>
      <family val="2"/>
    </font>
    <font>
      <sz val="10"/>
      <color rgb="FF1F1F1F"/>
      <name val="Inherit"/>
      <charset val="204"/>
    </font>
    <font>
      <i/>
      <sz val="10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MU"/>
      <family val="2"/>
    </font>
    <font>
      <sz val="10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Calibri"/>
      <family val="2"/>
      <scheme val="minor"/>
    </font>
    <font>
      <sz val="10"/>
      <name val="Sylfaen"/>
      <family val="1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Sylfaen"/>
      <family val="1"/>
    </font>
    <font>
      <b/>
      <sz val="12"/>
      <name val="Times Armenian"/>
      <family val="1"/>
    </font>
    <font>
      <sz val="12"/>
      <name val="Times Armenian"/>
      <family val="1"/>
    </font>
    <font>
      <sz val="12"/>
      <name val="Arial LatArm"/>
      <family val="2"/>
    </font>
    <font>
      <sz val="9"/>
      <name val="Arial LatArm"/>
      <family val="2"/>
    </font>
    <font>
      <sz val="11"/>
      <name val="Arial LatArm"/>
      <family val="2"/>
    </font>
    <font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b/>
      <sz val="10"/>
      <color rgb="FF212529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20" fillId="0" borderId="0"/>
    <xf numFmtId="0" fontId="1" fillId="0" borderId="0"/>
  </cellStyleXfs>
  <cellXfs count="281">
    <xf numFmtId="0" fontId="0" fillId="0" borderId="0" xfId="0"/>
    <xf numFmtId="2" fontId="3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/>
    <xf numFmtId="49" fontId="7" fillId="3" borderId="0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wrapText="1"/>
    </xf>
    <xf numFmtId="2" fontId="7" fillId="2" borderId="2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165" fontId="7" fillId="0" borderId="2" xfId="0" applyNumberFormat="1" applyFont="1" applyBorder="1" applyAlignment="1">
      <alignment horizontal="center" wrapText="1"/>
    </xf>
    <xf numFmtId="0" fontId="7" fillId="2" borderId="0" xfId="0" applyFont="1" applyFill="1" applyBorder="1"/>
    <xf numFmtId="164" fontId="7" fillId="0" borderId="2" xfId="0" applyNumberFormat="1" applyFont="1" applyBorder="1" applyAlignment="1">
      <alignment horizontal="center" wrapText="1"/>
    </xf>
    <xf numFmtId="164" fontId="7" fillId="2" borderId="2" xfId="0" applyNumberFormat="1" applyFont="1" applyFill="1" applyBorder="1" applyAlignment="1">
      <alignment horizontal="center" wrapText="1"/>
    </xf>
    <xf numFmtId="2" fontId="7" fillId="2" borderId="2" xfId="2" applyNumberFormat="1" applyFont="1" applyFill="1" applyBorder="1" applyAlignment="1">
      <alignment horizontal="center" wrapText="1"/>
    </xf>
    <xf numFmtId="164" fontId="7" fillId="3" borderId="2" xfId="0" applyNumberFormat="1" applyFont="1" applyFill="1" applyBorder="1" applyAlignment="1">
      <alignment horizontal="center" wrapText="1"/>
    </xf>
    <xf numFmtId="2" fontId="7" fillId="4" borderId="2" xfId="1" applyNumberFormat="1" applyFont="1" applyFill="1" applyBorder="1" applyAlignment="1">
      <alignment horizontal="center" wrapText="1"/>
    </xf>
    <xf numFmtId="2" fontId="7" fillId="3" borderId="2" xfId="1" applyNumberFormat="1" applyFont="1" applyFill="1" applyBorder="1" applyAlignment="1">
      <alignment horizontal="center" wrapText="1"/>
    </xf>
    <xf numFmtId="49" fontId="7" fillId="5" borderId="2" xfId="0" applyNumberFormat="1" applyFont="1" applyFill="1" applyBorder="1" applyAlignment="1">
      <alignment horizontal="center" vertical="top" wrapText="1"/>
    </xf>
    <xf numFmtId="0" fontId="7" fillId="4" borderId="2" xfId="1" applyFont="1" applyFill="1" applyBorder="1" applyAlignment="1">
      <alignment horizontal="left" vertical="top" wrapText="1"/>
    </xf>
    <xf numFmtId="2" fontId="7" fillId="5" borderId="2" xfId="1" applyNumberFormat="1" applyFont="1" applyFill="1" applyBorder="1" applyAlignment="1">
      <alignment horizontal="center" wrapText="1"/>
    </xf>
    <xf numFmtId="2" fontId="7" fillId="5" borderId="2" xfId="0" applyNumberFormat="1" applyFont="1" applyFill="1" applyBorder="1" applyAlignment="1">
      <alignment horizontal="center" wrapText="1"/>
    </xf>
    <xf numFmtId="2" fontId="7" fillId="5" borderId="2" xfId="0" applyNumberFormat="1" applyFont="1" applyFill="1" applyBorder="1" applyAlignment="1">
      <alignment horizontal="left" wrapText="1"/>
    </xf>
    <xf numFmtId="0" fontId="7" fillId="3" borderId="0" xfId="0" applyFont="1" applyFill="1" applyBorder="1"/>
    <xf numFmtId="0" fontId="7" fillId="3" borderId="2" xfId="0" applyFont="1" applyFill="1" applyBorder="1" applyAlignment="1">
      <alignment horizontal="left" wrapText="1"/>
    </xf>
    <xf numFmtId="2" fontId="7" fillId="5" borderId="2" xfId="0" applyNumberFormat="1" applyFont="1" applyFill="1" applyBorder="1" applyAlignment="1">
      <alignment horizontal="left" vertical="top" wrapText="1"/>
    </xf>
    <xf numFmtId="0" fontId="7" fillId="5" borderId="2" xfId="0" applyFont="1" applyFill="1" applyBorder="1" applyAlignment="1">
      <alignment horizontal="center" wrapText="1"/>
    </xf>
    <xf numFmtId="0" fontId="7" fillId="5" borderId="2" xfId="0" applyFont="1" applyFill="1" applyBorder="1" applyAlignment="1">
      <alignment horizontal="left" wrapText="1"/>
    </xf>
    <xf numFmtId="0" fontId="7" fillId="0" borderId="2" xfId="0" applyFont="1" applyBorder="1" applyAlignment="1">
      <alignment horizont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left" wrapText="1"/>
    </xf>
    <xf numFmtId="0" fontId="7" fillId="2" borderId="2" xfId="1" applyFont="1" applyFill="1" applyBorder="1" applyAlignment="1">
      <alignment horizontal="left" wrapText="1"/>
    </xf>
    <xf numFmtId="2" fontId="7" fillId="4" borderId="2" xfId="1" applyNumberFormat="1" applyFont="1" applyFill="1" applyBorder="1" applyAlignment="1">
      <alignment horizontal="left" wrapText="1"/>
    </xf>
    <xf numFmtId="2" fontId="7" fillId="3" borderId="2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left"/>
    </xf>
    <xf numFmtId="164" fontId="7" fillId="4" borderId="2" xfId="1" applyNumberFormat="1" applyFont="1" applyFill="1" applyBorder="1" applyAlignment="1">
      <alignment horizontal="center" wrapText="1"/>
    </xf>
    <xf numFmtId="0" fontId="9" fillId="3" borderId="2" xfId="0" applyFont="1" applyFill="1" applyBorder="1" applyAlignment="1">
      <alignment wrapText="1"/>
    </xf>
    <xf numFmtId="164" fontId="5" fillId="3" borderId="2" xfId="0" applyNumberFormat="1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0" xfId="0" applyFont="1" applyBorder="1" applyAlignment="1">
      <alignment horizontal="center" vertical="top"/>
    </xf>
    <xf numFmtId="2" fontId="10" fillId="0" borderId="2" xfId="0" applyNumberFormat="1" applyFont="1" applyFill="1" applyBorder="1" applyAlignment="1">
      <alignment horizontal="center"/>
    </xf>
    <xf numFmtId="2" fontId="5" fillId="3" borderId="2" xfId="0" applyNumberFormat="1" applyFont="1" applyFill="1" applyBorder="1" applyAlignment="1">
      <alignment horizontal="center"/>
    </xf>
    <xf numFmtId="0" fontId="9" fillId="3" borderId="2" xfId="0" applyFont="1" applyFill="1" applyBorder="1" applyAlignment="1">
      <alignment horizontal="left" wrapText="1"/>
    </xf>
    <xf numFmtId="0" fontId="9" fillId="0" borderId="2" xfId="0" applyFont="1" applyBorder="1" applyAlignment="1">
      <alignment horizontal="center" wrapText="1"/>
    </xf>
    <xf numFmtId="0" fontId="5" fillId="3" borderId="2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49" fontId="7" fillId="0" borderId="0" xfId="0" applyNumberFormat="1" applyFont="1" applyAlignment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7" fillId="3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3" borderId="0" xfId="0" applyFont="1" applyFill="1" applyBorder="1" applyAlignment="1"/>
    <xf numFmtId="0" fontId="7" fillId="2" borderId="0" xfId="0" applyFont="1" applyFill="1" applyBorder="1" applyAlignment="1"/>
    <xf numFmtId="0" fontId="14" fillId="2" borderId="2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/>
    </xf>
    <xf numFmtId="1" fontId="7" fillId="0" borderId="2" xfId="0" applyNumberFormat="1" applyFont="1" applyFill="1" applyBorder="1" applyAlignment="1">
      <alignment horizontal="center" wrapText="1"/>
    </xf>
    <xf numFmtId="2" fontId="7" fillId="0" borderId="2" xfId="0" applyNumberFormat="1" applyFont="1" applyFill="1" applyBorder="1" applyAlignment="1">
      <alignment horizontal="center" wrapText="1"/>
    </xf>
    <xf numFmtId="2" fontId="13" fillId="0" borderId="2" xfId="0" applyNumberFormat="1" applyFont="1" applyFill="1" applyBorder="1" applyAlignment="1">
      <alignment horizontal="center"/>
    </xf>
    <xf numFmtId="2" fontId="7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2" fontId="7" fillId="3" borderId="0" xfId="1" applyNumberFormat="1" applyFont="1" applyFill="1" applyBorder="1" applyAlignment="1">
      <alignment horizontal="center" wrapText="1"/>
    </xf>
    <xf numFmtId="0" fontId="5" fillId="3" borderId="2" xfId="0" applyFont="1" applyFill="1" applyBorder="1" applyAlignment="1"/>
    <xf numFmtId="164" fontId="1" fillId="0" borderId="6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left" vertical="center"/>
    </xf>
    <xf numFmtId="0" fontId="10" fillId="0" borderId="5" xfId="0" applyFont="1" applyBorder="1" applyAlignment="1">
      <alignment horizontal="center"/>
    </xf>
    <xf numFmtId="2" fontId="10" fillId="0" borderId="5" xfId="0" applyNumberFormat="1" applyFont="1" applyFill="1" applyBorder="1" applyAlignment="1">
      <alignment horizontal="center"/>
    </xf>
    <xf numFmtId="2" fontId="1" fillId="0" borderId="6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2" fontId="7" fillId="0" borderId="0" xfId="0" applyNumberFormat="1" applyFont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7" fillId="3" borderId="2" xfId="0" applyFont="1" applyFill="1" applyBorder="1" applyAlignment="1">
      <alignment wrapText="1"/>
    </xf>
    <xf numFmtId="0" fontId="17" fillId="3" borderId="2" xfId="0" applyFont="1" applyFill="1" applyBorder="1" applyAlignment="1">
      <alignment horizontal="center" wrapText="1"/>
    </xf>
    <xf numFmtId="164" fontId="17" fillId="3" borderId="2" xfId="0" applyNumberFormat="1" applyFont="1" applyFill="1" applyBorder="1" applyAlignment="1">
      <alignment horizontal="center"/>
    </xf>
    <xf numFmtId="165" fontId="17" fillId="3" borderId="2" xfId="0" applyNumberFormat="1" applyFont="1" applyFill="1" applyBorder="1" applyAlignment="1">
      <alignment horizontal="center"/>
    </xf>
    <xf numFmtId="49" fontId="18" fillId="3" borderId="2" xfId="0" applyNumberFormat="1" applyFont="1" applyFill="1" applyBorder="1" applyAlignment="1">
      <alignment horizontal="center" vertical="top" wrapText="1"/>
    </xf>
    <xf numFmtId="0" fontId="18" fillId="2" borderId="2" xfId="0" applyFont="1" applyFill="1" applyBorder="1" applyAlignment="1">
      <alignment horizontal="center" wrapText="1"/>
    </xf>
    <xf numFmtId="0" fontId="18" fillId="3" borderId="2" xfId="0" applyFont="1" applyFill="1" applyBorder="1" applyAlignment="1">
      <alignment horizontal="left" wrapText="1"/>
    </xf>
    <xf numFmtId="2" fontId="18" fillId="2" borderId="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 wrapText="1"/>
    </xf>
    <xf numFmtId="2" fontId="19" fillId="0" borderId="0" xfId="0" applyNumberFormat="1" applyFont="1" applyFill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2" fontId="2" fillId="0" borderId="2" xfId="0" applyNumberFormat="1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2" fontId="12" fillId="0" borderId="2" xfId="0" applyNumberFormat="1" applyFont="1" applyFill="1" applyBorder="1" applyAlignment="1">
      <alignment horizontal="center"/>
    </xf>
    <xf numFmtId="49" fontId="7" fillId="3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49" fontId="10" fillId="3" borderId="2" xfId="0" applyNumberFormat="1" applyFont="1" applyFill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2" fontId="12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 vertical="top" wrapText="1"/>
    </xf>
    <xf numFmtId="2" fontId="7" fillId="3" borderId="0" xfId="0" applyNumberFormat="1" applyFont="1" applyFill="1" applyBorder="1" applyAlignment="1"/>
    <xf numFmtId="0" fontId="7" fillId="3" borderId="2" xfId="0" applyFont="1" applyFill="1" applyBorder="1" applyAlignment="1">
      <alignment horizontal="center" vertical="top" wrapText="1"/>
    </xf>
    <xf numFmtId="164" fontId="21" fillId="0" borderId="6" xfId="0" applyNumberFormat="1" applyFont="1" applyBorder="1" applyAlignment="1">
      <alignment horizontal="left" vertical="center" wrapText="1"/>
    </xf>
    <xf numFmtId="0" fontId="2" fillId="0" borderId="2" xfId="0" applyFont="1" applyFill="1" applyBorder="1" applyAlignment="1">
      <alignment vertical="top" wrapText="1"/>
    </xf>
    <xf numFmtId="0" fontId="23" fillId="0" borderId="2" xfId="0" applyFont="1" applyFill="1" applyBorder="1" applyAlignment="1">
      <alignment horizontal="center" wrapText="1"/>
    </xf>
    <xf numFmtId="166" fontId="23" fillId="0" borderId="2" xfId="0" applyNumberFormat="1" applyFont="1" applyFill="1" applyBorder="1" applyAlignment="1">
      <alignment horizontal="center" wrapText="1"/>
    </xf>
    <xf numFmtId="0" fontId="5" fillId="0" borderId="0" xfId="0" applyFont="1" applyAlignment="1">
      <alignment vertical="top"/>
    </xf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/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9" fillId="3" borderId="2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0" xfId="0" applyFont="1" applyAlignment="1">
      <alignment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3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2" fontId="10" fillId="3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2" fontId="12" fillId="3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center" vertical="center"/>
    </xf>
    <xf numFmtId="2" fontId="12" fillId="0" borderId="2" xfId="0" applyNumberFormat="1" applyFont="1" applyFill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166" fontId="23" fillId="0" borderId="2" xfId="0" applyNumberFormat="1" applyFont="1" applyFill="1" applyBorder="1" applyAlignment="1">
      <alignment horizontal="center" vertical="center" wrapText="1"/>
    </xf>
    <xf numFmtId="2" fontId="18" fillId="2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/>
    </xf>
    <xf numFmtId="49" fontId="7" fillId="0" borderId="0" xfId="0" applyNumberFormat="1" applyFont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25" fillId="5" borderId="2" xfId="0" applyNumberFormat="1" applyFont="1" applyFill="1" applyBorder="1" applyAlignment="1">
      <alignment horizontal="center" vertical="center" wrapText="1"/>
    </xf>
    <xf numFmtId="0" fontId="25" fillId="4" borderId="2" xfId="1" applyFont="1" applyFill="1" applyBorder="1" applyAlignment="1">
      <alignment horizontal="left" vertical="center" wrapText="1"/>
    </xf>
    <xf numFmtId="2" fontId="25" fillId="5" borderId="2" xfId="1" applyNumberFormat="1" applyFont="1" applyFill="1" applyBorder="1" applyAlignment="1">
      <alignment horizontal="center" vertical="center" wrapText="1"/>
    </xf>
    <xf numFmtId="0" fontId="25" fillId="3" borderId="0" xfId="0" applyFont="1" applyFill="1" applyBorder="1" applyAlignment="1">
      <alignment vertical="center"/>
    </xf>
    <xf numFmtId="49" fontId="25" fillId="3" borderId="2" xfId="0" applyNumberFormat="1" applyFont="1" applyFill="1" applyBorder="1" applyAlignment="1">
      <alignment horizontal="center" vertical="center" wrapText="1"/>
    </xf>
    <xf numFmtId="0" fontId="25" fillId="3" borderId="2" xfId="0" applyFont="1" applyFill="1" applyBorder="1" applyAlignment="1">
      <alignment horizontal="left" vertical="center" wrapText="1"/>
    </xf>
    <xf numFmtId="10" fontId="25" fillId="3" borderId="2" xfId="0" applyNumberFormat="1" applyFont="1" applyFill="1" applyBorder="1" applyAlignment="1">
      <alignment vertical="center" wrapText="1"/>
    </xf>
    <xf numFmtId="0" fontId="25" fillId="3" borderId="2" xfId="0" applyFont="1" applyFill="1" applyBorder="1" applyAlignment="1">
      <alignment vertical="center" wrapText="1"/>
    </xf>
    <xf numFmtId="0" fontId="25" fillId="3" borderId="2" xfId="0" applyFont="1" applyFill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2" fontId="25" fillId="5" borderId="2" xfId="0" applyNumberFormat="1" applyFont="1" applyFill="1" applyBorder="1" applyAlignment="1">
      <alignment horizontal="left" vertical="center" wrapText="1"/>
    </xf>
    <xf numFmtId="0" fontId="25" fillId="5" borderId="2" xfId="0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/>
    </xf>
    <xf numFmtId="164" fontId="7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18" fillId="2" borderId="2" xfId="0" applyNumberFormat="1" applyFont="1" applyFill="1" applyBorder="1" applyAlignment="1">
      <alignment horizontal="center" vertical="center" wrapText="1"/>
    </xf>
    <xf numFmtId="164" fontId="25" fillId="5" borderId="2" xfId="1" applyNumberFormat="1" applyFont="1" applyFill="1" applyBorder="1" applyAlignment="1">
      <alignment horizontal="center" vertical="center" wrapText="1"/>
    </xf>
    <xf numFmtId="164" fontId="25" fillId="5" borderId="2" xfId="0" applyNumberFormat="1" applyFont="1" applyFill="1" applyBorder="1" applyAlignment="1">
      <alignment horizontal="center" vertical="center" wrapText="1"/>
    </xf>
    <xf numFmtId="164" fontId="25" fillId="3" borderId="2" xfId="0" applyNumberFormat="1" applyFont="1" applyFill="1" applyBorder="1" applyAlignment="1">
      <alignment horizontal="center" vertical="center" wrapText="1"/>
    </xf>
    <xf numFmtId="164" fontId="25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7" fillId="0" borderId="0" xfId="0" applyFont="1" applyFill="1" applyAlignment="1">
      <alignment vertical="center"/>
    </xf>
    <xf numFmtId="0" fontId="28" fillId="0" borderId="0" xfId="0" applyFont="1" applyFill="1"/>
    <xf numFmtId="0" fontId="29" fillId="0" borderId="0" xfId="6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164" fontId="27" fillId="0" borderId="0" xfId="0" applyNumberFormat="1" applyFont="1" applyFill="1" applyAlignment="1">
      <alignment horizontal="center" vertical="center"/>
    </xf>
    <xf numFmtId="164" fontId="27" fillId="0" borderId="0" xfId="0" applyNumberFormat="1" applyFont="1" applyFill="1" applyAlignment="1">
      <alignment vertical="center"/>
    </xf>
    <xf numFmtId="0" fontId="28" fillId="0" borderId="0" xfId="6" applyFont="1" applyFill="1"/>
    <xf numFmtId="0" fontId="30" fillId="0" borderId="0" xfId="6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10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164" fontId="27" fillId="0" borderId="0" xfId="0" applyNumberFormat="1" applyFont="1" applyAlignment="1">
      <alignment horizontal="center" vertical="center"/>
    </xf>
    <xf numFmtId="164" fontId="27" fillId="0" borderId="0" xfId="0" applyNumberFormat="1" applyFont="1" applyAlignment="1">
      <alignment vertical="center"/>
    </xf>
    <xf numFmtId="10" fontId="26" fillId="0" borderId="0" xfId="0" applyNumberFormat="1" applyFont="1" applyAlignment="1">
      <alignment horizontal="center" vertical="center"/>
    </xf>
    <xf numFmtId="0" fontId="31" fillId="0" borderId="0" xfId="0" applyFont="1" applyFill="1"/>
    <xf numFmtId="0" fontId="32" fillId="0" borderId="0" xfId="6" applyFont="1" applyFill="1" applyAlignment="1">
      <alignment vertical="center"/>
    </xf>
    <xf numFmtId="164" fontId="27" fillId="0" borderId="0" xfId="0" applyNumberFormat="1" applyFont="1" applyAlignment="1">
      <alignment horizontal="right" vertical="center"/>
    </xf>
    <xf numFmtId="0" fontId="33" fillId="0" borderId="0" xfId="6" applyFont="1" applyFill="1" applyAlignment="1">
      <alignment vertical="center"/>
    </xf>
    <xf numFmtId="0" fontId="34" fillId="0" borderId="2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25" fillId="2" borderId="2" xfId="0" applyNumberFormat="1" applyFont="1" applyFill="1" applyBorder="1" applyAlignment="1">
      <alignment vertical="center" wrapText="1"/>
    </xf>
    <xf numFmtId="2" fontId="25" fillId="0" borderId="2" xfId="0" applyNumberFormat="1" applyFont="1" applyFill="1" applyBorder="1" applyAlignment="1">
      <alignment vertical="center" wrapText="1"/>
    </xf>
    <xf numFmtId="0" fontId="25" fillId="2" borderId="3" xfId="0" applyFont="1" applyFill="1" applyBorder="1" applyAlignment="1">
      <alignment vertical="center" wrapText="1"/>
    </xf>
    <xf numFmtId="0" fontId="25" fillId="0" borderId="3" xfId="0" applyFont="1" applyFill="1" applyBorder="1" applyAlignment="1">
      <alignment vertical="center" wrapText="1"/>
    </xf>
    <xf numFmtId="0" fontId="25" fillId="0" borderId="0" xfId="0" applyFont="1" applyAlignment="1">
      <alignment vertical="center"/>
    </xf>
    <xf numFmtId="49" fontId="12" fillId="0" borderId="2" xfId="0" applyNumberFormat="1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vertical="top" wrapText="1"/>
    </xf>
    <xf numFmtId="0" fontId="21" fillId="0" borderId="2" xfId="0" applyFont="1" applyFill="1" applyBorder="1" applyAlignment="1">
      <alignment vertical="top" wrapText="1"/>
    </xf>
    <xf numFmtId="10" fontId="7" fillId="3" borderId="2" xfId="0" applyNumberFormat="1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49" fontId="7" fillId="3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49" fontId="10" fillId="3" borderId="2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3" borderId="2" xfId="0" applyFont="1" applyFill="1" applyBorder="1" applyAlignment="1">
      <alignment vertical="top" wrapText="1"/>
    </xf>
    <xf numFmtId="0" fontId="24" fillId="3" borderId="2" xfId="0" applyFont="1" applyFill="1" applyBorder="1" applyAlignment="1">
      <alignment vertical="top" wrapText="1"/>
    </xf>
    <xf numFmtId="49" fontId="10" fillId="3" borderId="2" xfId="0" applyNumberFormat="1" applyFont="1" applyFill="1" applyBorder="1" applyAlignment="1">
      <alignment horizontal="center" vertical="top"/>
    </xf>
    <xf numFmtId="49" fontId="5" fillId="3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Border="1" applyAlignment="1">
      <alignment vertical="top"/>
    </xf>
    <xf numFmtId="0" fontId="5" fillId="0" borderId="2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horizontal="center" vertical="top" wrapText="1"/>
    </xf>
    <xf numFmtId="0" fontId="10" fillId="3" borderId="2" xfId="0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49" fontId="5" fillId="0" borderId="3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7" fillId="2" borderId="2" xfId="0" applyNumberFormat="1" applyFont="1" applyFill="1" applyBorder="1" applyAlignment="1">
      <alignment horizontal="center" vertical="top" wrapText="1"/>
    </xf>
    <xf numFmtId="2" fontId="7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2" borderId="0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2" borderId="0" xfId="0" applyFont="1" applyFill="1" applyBorder="1" applyAlignment="1">
      <alignment horizontal="right" wrapText="1"/>
    </xf>
    <xf numFmtId="0" fontId="7" fillId="0" borderId="0" xfId="0" applyFont="1" applyBorder="1" applyAlignment="1">
      <alignment horizontal="right" wrapText="1"/>
    </xf>
    <xf numFmtId="0" fontId="7" fillId="3" borderId="2" xfId="0" applyFont="1" applyFill="1" applyBorder="1" applyAlignment="1">
      <alignment horizontal="center" vertical="top" wrapText="1"/>
    </xf>
    <xf numFmtId="49" fontId="25" fillId="0" borderId="0" xfId="0" applyNumberFormat="1" applyFont="1" applyFill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</cellXfs>
  <cellStyles count="7">
    <cellStyle name="Normal" xfId="0" builtinId="0"/>
    <cellStyle name="Normal 2" xfId="5"/>
    <cellStyle name="Normal 2 2" xfId="4"/>
    <cellStyle name="Normal_SHIN-2" xfId="1"/>
    <cellStyle name="Normal_TpKot" xfId="6"/>
    <cellStyle name="Обычный 2 2" xfId="3"/>
    <cellStyle name="Обычный 7 2" xfId="2"/>
  </cellStyles>
  <dxfs count="0"/>
  <tableStyles count="0" defaultTableStyle="TableStyleMedium9" defaultPivotStyle="PivotStyleLight16"/>
  <colors>
    <mruColors>
      <color rgb="FFCCFFFF"/>
      <color rgb="FFFFFFCC"/>
      <color rgb="FF000000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zoomScaleNormal="100" workbookViewId="0">
      <selection activeCell="A2" sqref="A2:H2"/>
    </sheetView>
  </sheetViews>
  <sheetFormatPr defaultColWidth="9.109375" defaultRowHeight="13.8"/>
  <cols>
    <col min="1" max="1" width="4.6640625" style="108" customWidth="1"/>
    <col min="2" max="2" width="7.44140625" style="108" customWidth="1"/>
    <col min="3" max="3" width="21.6640625" style="108" customWidth="1"/>
    <col min="4" max="4" width="5.44140625" style="109" customWidth="1"/>
    <col min="5" max="5" width="10.33203125" style="110" customWidth="1"/>
    <col min="6" max="6" width="13.6640625" style="109" customWidth="1"/>
    <col min="7" max="7" width="5.44140625" style="109" customWidth="1"/>
    <col min="8" max="8" width="7" style="109" customWidth="1"/>
    <col min="9" max="16384" width="9.109375" style="111"/>
  </cols>
  <sheetData>
    <row r="1" spans="1:13" s="3" customFormat="1">
      <c r="A1" s="2"/>
      <c r="B1" s="261" t="s">
        <v>22</v>
      </c>
      <c r="C1" s="262"/>
      <c r="D1" s="262"/>
      <c r="E1" s="262"/>
      <c r="F1" s="262"/>
      <c r="G1" s="262"/>
      <c r="H1" s="262"/>
    </row>
    <row r="2" spans="1:13" s="3" customFormat="1" ht="33.75" customHeight="1">
      <c r="A2" s="2"/>
      <c r="B2" s="263" t="s">
        <v>117</v>
      </c>
      <c r="C2" s="263"/>
      <c r="D2" s="263"/>
      <c r="E2" s="263"/>
      <c r="F2" s="263"/>
      <c r="G2" s="263"/>
      <c r="H2" s="263"/>
    </row>
    <row r="3" spans="1:13" s="3" customFormat="1">
      <c r="A3" s="2"/>
      <c r="B3" s="41"/>
      <c r="C3" s="41"/>
      <c r="D3" s="54"/>
      <c r="E3" s="59"/>
      <c r="F3" s="55"/>
      <c r="G3" s="54"/>
      <c r="H3" s="54"/>
    </row>
    <row r="4" spans="1:13" s="5" customFormat="1" ht="15" customHeight="1">
      <c r="A4" s="4"/>
      <c r="B4" s="264" t="s">
        <v>127</v>
      </c>
      <c r="C4" s="264"/>
      <c r="D4" s="265"/>
      <c r="E4" s="265"/>
      <c r="F4" s="266" t="s">
        <v>1</v>
      </c>
      <c r="G4" s="267"/>
      <c r="H4" s="267"/>
    </row>
    <row r="5" spans="1:13" s="3" customFormat="1" ht="15" customHeight="1">
      <c r="A5" s="259" t="s">
        <v>5</v>
      </c>
      <c r="B5" s="221" t="s">
        <v>2</v>
      </c>
      <c r="C5" s="259" t="s">
        <v>6</v>
      </c>
      <c r="D5" s="259" t="s">
        <v>7</v>
      </c>
      <c r="E5" s="260" t="s">
        <v>3</v>
      </c>
      <c r="F5" s="268" t="s">
        <v>13</v>
      </c>
      <c r="G5" s="268"/>
      <c r="H5" s="268"/>
    </row>
    <row r="6" spans="1:13" s="3" customFormat="1" ht="55.2">
      <c r="A6" s="259"/>
      <c r="B6" s="221"/>
      <c r="C6" s="259"/>
      <c r="D6" s="259"/>
      <c r="E6" s="260"/>
      <c r="F6" s="103" t="s">
        <v>10</v>
      </c>
      <c r="G6" s="103" t="s">
        <v>12</v>
      </c>
      <c r="H6" s="103" t="s">
        <v>11</v>
      </c>
    </row>
    <row r="7" spans="1:13" s="9" customFormat="1">
      <c r="A7" s="93">
        <v>1</v>
      </c>
      <c r="B7" s="93">
        <v>2</v>
      </c>
      <c r="C7" s="6">
        <v>3</v>
      </c>
      <c r="D7" s="7">
        <v>4</v>
      </c>
      <c r="E7" s="60">
        <v>5</v>
      </c>
      <c r="F7" s="65">
        <v>11</v>
      </c>
      <c r="G7" s="7">
        <v>12</v>
      </c>
      <c r="H7" s="7">
        <v>13</v>
      </c>
    </row>
    <row r="8" spans="1:13" s="9" customFormat="1" ht="27.6">
      <c r="A8" s="93"/>
      <c r="B8" s="93"/>
      <c r="C8" s="58" t="s">
        <v>64</v>
      </c>
      <c r="D8" s="7"/>
      <c r="E8" s="60"/>
      <c r="F8" s="65"/>
      <c r="G8" s="7"/>
      <c r="H8" s="7"/>
    </row>
    <row r="9" spans="1:13" s="9" customFormat="1" ht="27.6">
      <c r="A9" s="232"/>
      <c r="B9" s="228" t="s">
        <v>65</v>
      </c>
      <c r="C9" s="231" t="s">
        <v>119</v>
      </c>
      <c r="D9" s="7"/>
      <c r="E9" s="61"/>
      <c r="F9" s="44" t="s">
        <v>36</v>
      </c>
      <c r="G9" s="28" t="s">
        <v>4</v>
      </c>
      <c r="H9" s="43">
        <v>0.2</v>
      </c>
    </row>
    <row r="10" spans="1:13" s="9" customFormat="1">
      <c r="A10" s="241"/>
      <c r="B10" s="229"/>
      <c r="C10" s="252"/>
      <c r="D10" s="7"/>
      <c r="E10" s="61"/>
      <c r="F10" s="37" t="s">
        <v>37</v>
      </c>
      <c r="G10" s="28" t="s">
        <v>4</v>
      </c>
      <c r="H10" s="43">
        <v>3</v>
      </c>
    </row>
    <row r="11" spans="1:13" s="9" customFormat="1">
      <c r="A11" s="241"/>
      <c r="B11" s="229"/>
      <c r="C11" s="252"/>
      <c r="D11" s="7"/>
      <c r="E11" s="61"/>
      <c r="F11" s="37" t="s">
        <v>38</v>
      </c>
      <c r="G11" s="28" t="s">
        <v>4</v>
      </c>
      <c r="H11" s="38">
        <v>2.5000000000000001E-2</v>
      </c>
    </row>
    <row r="12" spans="1:13" s="9" customFormat="1">
      <c r="A12" s="241"/>
      <c r="B12" s="229"/>
      <c r="C12" s="252"/>
      <c r="D12" s="7"/>
      <c r="E12" s="61"/>
      <c r="F12" s="37" t="s">
        <v>53</v>
      </c>
      <c r="G12" s="7" t="s">
        <v>4</v>
      </c>
      <c r="H12" s="8">
        <v>1.5</v>
      </c>
    </row>
    <row r="13" spans="1:13" s="9" customFormat="1" ht="27.6">
      <c r="A13" s="241"/>
      <c r="B13" s="229"/>
      <c r="C13" s="252"/>
      <c r="D13" s="7"/>
      <c r="E13" s="61"/>
      <c r="F13" s="37" t="s">
        <v>40</v>
      </c>
      <c r="G13" s="7" t="s">
        <v>43</v>
      </c>
      <c r="H13" s="13">
        <v>3.5000000000000003E-2</v>
      </c>
    </row>
    <row r="14" spans="1:13" s="9" customFormat="1" ht="15">
      <c r="A14" s="241"/>
      <c r="B14" s="229"/>
      <c r="C14" s="252"/>
      <c r="D14" s="39" t="s">
        <v>71</v>
      </c>
      <c r="E14" s="42">
        <v>12</v>
      </c>
      <c r="F14" s="33" t="s">
        <v>0</v>
      </c>
      <c r="G14" s="16"/>
      <c r="H14" s="16"/>
      <c r="J14" s="74"/>
      <c r="K14" s="74"/>
      <c r="L14" s="74"/>
      <c r="M14" s="74"/>
    </row>
    <row r="15" spans="1:13" s="9" customFormat="1" ht="41.4">
      <c r="A15" s="95" t="s">
        <v>76</v>
      </c>
      <c r="B15" s="94" t="s">
        <v>67</v>
      </c>
      <c r="C15" s="112" t="s">
        <v>130</v>
      </c>
      <c r="D15" s="39" t="s">
        <v>21</v>
      </c>
      <c r="E15" s="42">
        <v>42</v>
      </c>
      <c r="F15" s="34"/>
      <c r="G15" s="17"/>
      <c r="H15" s="17"/>
      <c r="J15" s="74"/>
      <c r="K15" s="74"/>
      <c r="L15" s="74"/>
      <c r="M15" s="74"/>
    </row>
    <row r="16" spans="1:13" s="9" customFormat="1" ht="96.6">
      <c r="A16" s="98" t="s">
        <v>77</v>
      </c>
      <c r="B16" s="99" t="s">
        <v>68</v>
      </c>
      <c r="C16" s="113" t="s">
        <v>128</v>
      </c>
      <c r="D16" s="39" t="s">
        <v>71</v>
      </c>
      <c r="E16" s="42">
        <v>13.01</v>
      </c>
      <c r="F16" s="34"/>
      <c r="G16" s="66"/>
      <c r="H16" s="17"/>
      <c r="J16" s="74"/>
      <c r="K16" s="74"/>
      <c r="L16" s="74"/>
      <c r="M16" s="74"/>
    </row>
    <row r="17" spans="1:13" s="9" customFormat="1">
      <c r="A17" s="241" t="s">
        <v>78</v>
      </c>
      <c r="B17" s="229" t="s">
        <v>74</v>
      </c>
      <c r="C17" s="252" t="s">
        <v>70</v>
      </c>
      <c r="D17" s="39"/>
      <c r="E17" s="42"/>
      <c r="F17" s="67" t="s">
        <v>41</v>
      </c>
      <c r="G17" s="9" t="s">
        <v>4</v>
      </c>
      <c r="H17" s="46">
        <v>5.0000000000000001E-3</v>
      </c>
      <c r="J17" s="74"/>
      <c r="K17" s="74"/>
      <c r="L17" s="74"/>
      <c r="M17" s="74"/>
    </row>
    <row r="18" spans="1:13" s="9" customFormat="1">
      <c r="A18" s="241"/>
      <c r="B18" s="229"/>
      <c r="C18" s="252"/>
      <c r="D18" s="39"/>
      <c r="E18" s="42"/>
      <c r="F18" s="67" t="s">
        <v>33</v>
      </c>
      <c r="G18" s="9" t="s">
        <v>4</v>
      </c>
      <c r="H18" s="43">
        <v>0.2</v>
      </c>
      <c r="J18" s="74"/>
      <c r="K18" s="74"/>
      <c r="L18" s="74"/>
      <c r="M18" s="74"/>
    </row>
    <row r="19" spans="1:13" s="9" customFormat="1">
      <c r="A19" s="241"/>
      <c r="B19" s="229"/>
      <c r="C19" s="252"/>
      <c r="D19" s="39"/>
      <c r="E19" s="42"/>
      <c r="F19" s="67" t="s">
        <v>34</v>
      </c>
      <c r="G19" s="9" t="s">
        <v>72</v>
      </c>
      <c r="H19" s="43">
        <v>0.1</v>
      </c>
      <c r="J19" s="74"/>
      <c r="K19" s="74"/>
      <c r="L19" s="74"/>
      <c r="M19" s="74"/>
    </row>
    <row r="20" spans="1:13" s="9" customFormat="1">
      <c r="A20" s="241"/>
      <c r="B20" s="229"/>
      <c r="C20" s="252"/>
      <c r="D20" s="39"/>
      <c r="E20" s="42"/>
      <c r="F20" s="67" t="s">
        <v>39</v>
      </c>
      <c r="G20" s="9" t="s">
        <v>4</v>
      </c>
      <c r="H20" s="43">
        <v>0.05</v>
      </c>
      <c r="J20" s="74"/>
      <c r="K20" s="74"/>
      <c r="L20" s="74"/>
      <c r="M20" s="74"/>
    </row>
    <row r="21" spans="1:13" s="9" customFormat="1">
      <c r="A21" s="241"/>
      <c r="B21" s="229"/>
      <c r="C21" s="252"/>
      <c r="D21" s="39"/>
      <c r="E21" s="42"/>
      <c r="F21" s="67" t="s">
        <v>73</v>
      </c>
      <c r="G21" s="9" t="s">
        <v>21</v>
      </c>
      <c r="H21" s="43">
        <v>1</v>
      </c>
      <c r="J21" s="74"/>
      <c r="K21" s="74"/>
      <c r="L21" s="74"/>
      <c r="M21" s="74"/>
    </row>
    <row r="22" spans="1:13" s="9" customFormat="1">
      <c r="A22" s="241"/>
      <c r="B22" s="229"/>
      <c r="C22" s="252"/>
      <c r="D22" s="39"/>
      <c r="E22" s="42"/>
      <c r="F22" s="67" t="s">
        <v>42</v>
      </c>
      <c r="G22" s="49" t="s">
        <v>4</v>
      </c>
      <c r="H22" s="46">
        <v>0.05</v>
      </c>
      <c r="J22" s="74"/>
      <c r="K22" s="74"/>
      <c r="L22" s="74"/>
      <c r="M22" s="74"/>
    </row>
    <row r="23" spans="1:13" s="9" customFormat="1">
      <c r="A23" s="241"/>
      <c r="B23" s="229"/>
      <c r="C23" s="252"/>
      <c r="D23" s="39"/>
      <c r="E23" s="42"/>
      <c r="F23" s="67" t="s">
        <v>35</v>
      </c>
      <c r="G23" s="9" t="s">
        <v>72</v>
      </c>
      <c r="H23" s="46">
        <v>2.5000000000000001E-2</v>
      </c>
      <c r="J23" s="74"/>
      <c r="K23" s="74"/>
      <c r="L23" s="74"/>
      <c r="M23" s="74"/>
    </row>
    <row r="24" spans="1:13" s="9" customFormat="1" ht="15">
      <c r="A24" s="241"/>
      <c r="B24" s="229"/>
      <c r="C24" s="252"/>
      <c r="D24" s="39" t="s">
        <v>71</v>
      </c>
      <c r="E24" s="42">
        <v>58.03</v>
      </c>
      <c r="F24" s="33" t="s">
        <v>0</v>
      </c>
      <c r="G24" s="16"/>
      <c r="H24" s="16"/>
      <c r="J24" s="74"/>
      <c r="K24" s="74"/>
      <c r="L24" s="74"/>
      <c r="M24" s="74"/>
    </row>
    <row r="25" spans="1:13" s="9" customFormat="1">
      <c r="A25" s="253" t="s">
        <v>81</v>
      </c>
      <c r="B25" s="256" t="s">
        <v>79</v>
      </c>
      <c r="C25" s="257" t="s">
        <v>69</v>
      </c>
      <c r="D25" s="70"/>
      <c r="E25" s="71"/>
      <c r="F25" s="68" t="s">
        <v>115</v>
      </c>
      <c r="G25" s="69" t="s">
        <v>4</v>
      </c>
      <c r="H25" s="68">
        <v>1E-3</v>
      </c>
      <c r="J25" s="74"/>
      <c r="K25" s="74"/>
      <c r="L25" s="74"/>
      <c r="M25" s="74"/>
    </row>
    <row r="26" spans="1:13" s="9" customFormat="1" ht="26.4">
      <c r="A26" s="254"/>
      <c r="B26" s="248"/>
      <c r="C26" s="258"/>
      <c r="D26" s="39"/>
      <c r="E26" s="42"/>
      <c r="F26" s="68" t="s">
        <v>80</v>
      </c>
      <c r="G26" s="69" t="s">
        <v>4</v>
      </c>
      <c r="H26" s="72">
        <v>0.2</v>
      </c>
      <c r="J26" s="74"/>
      <c r="K26" s="74"/>
      <c r="L26" s="74"/>
      <c r="M26" s="74"/>
    </row>
    <row r="27" spans="1:13" s="9" customFormat="1">
      <c r="A27" s="254"/>
      <c r="B27" s="248"/>
      <c r="C27" s="258"/>
      <c r="D27" s="39"/>
      <c r="E27" s="42"/>
      <c r="F27" s="68" t="s">
        <v>33</v>
      </c>
      <c r="G27" s="69" t="s">
        <v>4</v>
      </c>
      <c r="H27" s="72">
        <v>0.02</v>
      </c>
      <c r="J27" s="74"/>
      <c r="K27" s="74"/>
      <c r="L27" s="74"/>
      <c r="M27" s="74"/>
    </row>
    <row r="28" spans="1:13" s="9" customFormat="1" ht="36" customHeight="1">
      <c r="A28" s="254"/>
      <c r="B28" s="248"/>
      <c r="C28" s="258"/>
      <c r="D28" s="39"/>
      <c r="E28" s="42"/>
      <c r="F28" s="37" t="s">
        <v>116</v>
      </c>
      <c r="G28" s="73" t="s">
        <v>4</v>
      </c>
      <c r="H28" s="72">
        <v>7.0000000000000007E-2</v>
      </c>
      <c r="J28" s="74"/>
      <c r="K28" s="74"/>
      <c r="L28" s="74"/>
      <c r="M28" s="74"/>
    </row>
    <row r="29" spans="1:13" s="9" customFormat="1">
      <c r="A29" s="254"/>
      <c r="B29" s="248"/>
      <c r="C29" s="258"/>
      <c r="D29" s="39"/>
      <c r="E29" s="42"/>
      <c r="F29" s="104" t="s">
        <v>35</v>
      </c>
      <c r="G29" s="68" t="s">
        <v>72</v>
      </c>
      <c r="H29" s="72">
        <v>0.03</v>
      </c>
      <c r="J29" s="74"/>
      <c r="K29" s="74"/>
      <c r="L29" s="74"/>
      <c r="M29" s="74"/>
    </row>
    <row r="30" spans="1:13" s="9" customFormat="1" ht="15">
      <c r="A30" s="255"/>
      <c r="B30" s="248"/>
      <c r="C30" s="258"/>
      <c r="D30" s="39" t="s">
        <v>71</v>
      </c>
      <c r="E30" s="75">
        <v>4.8</v>
      </c>
      <c r="F30" s="33" t="s">
        <v>0</v>
      </c>
      <c r="G30" s="16"/>
      <c r="H30" s="16"/>
      <c r="J30" s="74"/>
      <c r="K30" s="74"/>
      <c r="L30" s="74"/>
      <c r="M30" s="74"/>
    </row>
    <row r="31" spans="1:13" s="9" customFormat="1">
      <c r="A31" s="253" t="s">
        <v>82</v>
      </c>
      <c r="B31" s="256" t="s">
        <v>75</v>
      </c>
      <c r="C31" s="257" t="s">
        <v>66</v>
      </c>
      <c r="D31" s="39"/>
      <c r="E31" s="42"/>
      <c r="F31" s="67" t="s">
        <v>114</v>
      </c>
      <c r="G31" s="9" t="s">
        <v>4</v>
      </c>
      <c r="H31" s="46">
        <v>5.0000000000000001E-3</v>
      </c>
      <c r="J31" s="74"/>
      <c r="K31" s="74"/>
      <c r="L31" s="74"/>
      <c r="M31" s="74"/>
    </row>
    <row r="32" spans="1:13" s="9" customFormat="1">
      <c r="A32" s="254"/>
      <c r="B32" s="248"/>
      <c r="C32" s="258"/>
      <c r="D32" s="39"/>
      <c r="E32" s="42"/>
      <c r="F32" s="67" t="s">
        <v>33</v>
      </c>
      <c r="G32" s="9" t="s">
        <v>4</v>
      </c>
      <c r="H32" s="43">
        <v>0.2</v>
      </c>
      <c r="J32" s="74"/>
      <c r="K32" s="74"/>
      <c r="L32" s="74"/>
      <c r="M32" s="74"/>
    </row>
    <row r="33" spans="1:13" s="9" customFormat="1">
      <c r="A33" s="254"/>
      <c r="B33" s="248"/>
      <c r="C33" s="258"/>
      <c r="D33" s="39"/>
      <c r="E33" s="42"/>
      <c r="F33" s="67" t="s">
        <v>34</v>
      </c>
      <c r="G33" s="9" t="s">
        <v>72</v>
      </c>
      <c r="H33" s="43">
        <v>0.1</v>
      </c>
      <c r="J33" s="74"/>
      <c r="K33" s="74"/>
      <c r="L33" s="74"/>
      <c r="M33" s="74"/>
    </row>
    <row r="34" spans="1:13" s="9" customFormat="1">
      <c r="A34" s="254"/>
      <c r="B34" s="248"/>
      <c r="C34" s="258"/>
      <c r="D34" s="39"/>
      <c r="E34" s="42"/>
      <c r="F34" s="67" t="s">
        <v>39</v>
      </c>
      <c r="G34" s="9" t="s">
        <v>4</v>
      </c>
      <c r="H34" s="43">
        <v>0.05</v>
      </c>
      <c r="J34" s="74"/>
      <c r="K34" s="74"/>
      <c r="L34" s="74"/>
      <c r="M34" s="74"/>
    </row>
    <row r="35" spans="1:13" s="9" customFormat="1">
      <c r="A35" s="254"/>
      <c r="B35" s="248"/>
      <c r="C35" s="258"/>
      <c r="D35" s="39"/>
      <c r="E35" s="42"/>
      <c r="F35" s="67" t="s">
        <v>73</v>
      </c>
      <c r="G35" s="9" t="s">
        <v>21</v>
      </c>
      <c r="H35" s="43">
        <v>1</v>
      </c>
      <c r="J35" s="74"/>
      <c r="K35" s="74"/>
      <c r="L35" s="74"/>
      <c r="M35" s="74"/>
    </row>
    <row r="36" spans="1:13" s="9" customFormat="1">
      <c r="A36" s="254"/>
      <c r="B36" s="248"/>
      <c r="C36" s="258"/>
      <c r="D36" s="39"/>
      <c r="E36" s="42"/>
      <c r="F36" s="67" t="s">
        <v>42</v>
      </c>
      <c r="G36" s="49" t="s">
        <v>4</v>
      </c>
      <c r="H36" s="46">
        <v>0.05</v>
      </c>
      <c r="J36" s="74"/>
      <c r="K36" s="74"/>
      <c r="L36" s="74"/>
      <c r="M36" s="74"/>
    </row>
    <row r="37" spans="1:13" s="9" customFormat="1">
      <c r="A37" s="254"/>
      <c r="B37" s="248"/>
      <c r="C37" s="258"/>
      <c r="D37" s="39"/>
      <c r="E37" s="42"/>
      <c r="F37" s="67" t="s">
        <v>35</v>
      </c>
      <c r="G37" s="9" t="s">
        <v>72</v>
      </c>
      <c r="H37" s="46">
        <v>2.5000000000000001E-2</v>
      </c>
      <c r="J37" s="74"/>
      <c r="K37" s="74"/>
      <c r="L37" s="74"/>
      <c r="M37" s="74"/>
    </row>
    <row r="38" spans="1:13" s="9" customFormat="1" ht="15">
      <c r="A38" s="255"/>
      <c r="B38" s="249"/>
      <c r="C38" s="258"/>
      <c r="D38" s="39" t="s">
        <v>71</v>
      </c>
      <c r="E38" s="42">
        <v>9.4</v>
      </c>
      <c r="F38" s="33" t="s">
        <v>0</v>
      </c>
      <c r="G38" s="16"/>
      <c r="H38" s="16"/>
      <c r="J38" s="74"/>
      <c r="K38" s="74"/>
      <c r="L38" s="74"/>
      <c r="M38" s="74"/>
    </row>
    <row r="39" spans="1:13" s="9" customFormat="1">
      <c r="A39" s="226" t="s">
        <v>83</v>
      </c>
      <c r="B39" s="228" t="s">
        <v>49</v>
      </c>
      <c r="C39" s="231" t="s">
        <v>118</v>
      </c>
      <c r="D39" s="39"/>
      <c r="E39" s="42"/>
      <c r="F39" s="37" t="s">
        <v>50</v>
      </c>
      <c r="G39" s="45" t="s">
        <v>44</v>
      </c>
      <c r="H39" s="46">
        <v>5.0000000000000001E-4</v>
      </c>
      <c r="J39" s="74"/>
      <c r="K39" s="74"/>
      <c r="L39" s="74"/>
      <c r="M39" s="74"/>
    </row>
    <row r="40" spans="1:13" s="9" customFormat="1">
      <c r="A40" s="227"/>
      <c r="B40" s="229"/>
      <c r="C40" s="231"/>
      <c r="D40" s="39"/>
      <c r="E40" s="42"/>
      <c r="F40" s="37" t="s">
        <v>42</v>
      </c>
      <c r="G40" s="45" t="s">
        <v>43</v>
      </c>
      <c r="H40" s="46">
        <v>0.05</v>
      </c>
      <c r="J40" s="74"/>
      <c r="K40" s="74"/>
      <c r="L40" s="74"/>
      <c r="M40" s="74"/>
    </row>
    <row r="41" spans="1:13" s="9" customFormat="1">
      <c r="A41" s="227"/>
      <c r="B41" s="229"/>
      <c r="C41" s="231"/>
      <c r="D41" s="39"/>
      <c r="E41" s="42"/>
      <c r="F41" s="37" t="s">
        <v>33</v>
      </c>
      <c r="G41" s="45" t="s">
        <v>44</v>
      </c>
      <c r="H41" s="46">
        <v>0.02</v>
      </c>
      <c r="J41" s="74"/>
      <c r="K41" s="74"/>
      <c r="L41" s="74"/>
      <c r="M41" s="74"/>
    </row>
    <row r="42" spans="1:13" s="9" customFormat="1">
      <c r="A42" s="227"/>
      <c r="B42" s="229"/>
      <c r="C42" s="231"/>
      <c r="D42" s="39"/>
      <c r="E42" s="62"/>
      <c r="F42" s="37" t="s">
        <v>113</v>
      </c>
      <c r="G42" s="45" t="s">
        <v>43</v>
      </c>
      <c r="H42" s="46">
        <v>0.03</v>
      </c>
      <c r="J42" s="74"/>
      <c r="K42" s="74"/>
      <c r="L42" s="74"/>
      <c r="M42" s="74"/>
    </row>
    <row r="43" spans="1:13" s="9" customFormat="1" ht="15">
      <c r="A43" s="227"/>
      <c r="B43" s="229"/>
      <c r="C43" s="231"/>
      <c r="D43" s="39" t="s">
        <v>71</v>
      </c>
      <c r="E43" s="42">
        <v>71.040000000000006</v>
      </c>
      <c r="F43" s="33" t="s">
        <v>0</v>
      </c>
      <c r="G43" s="16"/>
      <c r="H43" s="16"/>
      <c r="J43" s="74"/>
      <c r="K43" s="74"/>
      <c r="L43" s="74"/>
      <c r="M43" s="74"/>
    </row>
    <row r="44" spans="1:13" s="9" customFormat="1">
      <c r="A44" s="226" t="s">
        <v>86</v>
      </c>
      <c r="B44" s="228" t="s">
        <v>49</v>
      </c>
      <c r="C44" s="231" t="s">
        <v>131</v>
      </c>
      <c r="D44" s="39"/>
      <c r="E44" s="42"/>
      <c r="F44" s="37" t="s">
        <v>51</v>
      </c>
      <c r="G44" s="45" t="s">
        <v>43</v>
      </c>
      <c r="H44" s="46">
        <v>5.0000000000000001E-4</v>
      </c>
      <c r="J44" s="74"/>
      <c r="K44" s="74"/>
      <c r="L44" s="74"/>
      <c r="M44" s="74"/>
    </row>
    <row r="45" spans="1:13" s="9" customFormat="1">
      <c r="A45" s="227"/>
      <c r="B45" s="229"/>
      <c r="C45" s="231"/>
      <c r="D45" s="39"/>
      <c r="E45" s="42"/>
      <c r="F45" s="37" t="s">
        <v>42</v>
      </c>
      <c r="G45" s="47" t="s">
        <v>97</v>
      </c>
      <c r="H45" s="46">
        <v>0.05</v>
      </c>
      <c r="J45" s="74"/>
      <c r="K45" s="74"/>
      <c r="L45" s="74"/>
      <c r="M45" s="74"/>
    </row>
    <row r="46" spans="1:13" s="9" customFormat="1">
      <c r="A46" s="227"/>
      <c r="B46" s="229"/>
      <c r="C46" s="231"/>
      <c r="D46" s="39"/>
      <c r="E46" s="42"/>
      <c r="F46" s="37" t="s">
        <v>33</v>
      </c>
      <c r="G46" s="45" t="s">
        <v>44</v>
      </c>
      <c r="H46" s="46">
        <v>0.02</v>
      </c>
      <c r="J46" s="74"/>
      <c r="K46" s="74"/>
      <c r="L46" s="74"/>
      <c r="M46" s="74"/>
    </row>
    <row r="47" spans="1:13" s="9" customFormat="1">
      <c r="A47" s="227"/>
      <c r="B47" s="229"/>
      <c r="C47" s="231"/>
      <c r="D47" s="39"/>
      <c r="E47" s="62"/>
      <c r="F47" s="37" t="s">
        <v>35</v>
      </c>
      <c r="G47" s="45" t="s">
        <v>43</v>
      </c>
      <c r="H47" s="46">
        <v>0.03</v>
      </c>
      <c r="J47" s="74"/>
      <c r="K47" s="74"/>
      <c r="L47" s="74"/>
      <c r="M47" s="74"/>
    </row>
    <row r="48" spans="1:13" s="9" customFormat="1" ht="15">
      <c r="A48" s="227"/>
      <c r="B48" s="229"/>
      <c r="C48" s="231"/>
      <c r="D48" s="39" t="s">
        <v>71</v>
      </c>
      <c r="E48" s="42">
        <v>71.040000000000006</v>
      </c>
      <c r="F48" s="33" t="s">
        <v>0</v>
      </c>
      <c r="G48" s="16"/>
      <c r="H48" s="16"/>
      <c r="J48" s="74"/>
      <c r="K48" s="74"/>
      <c r="L48" s="74"/>
      <c r="M48" s="74"/>
    </row>
    <row r="49" spans="1:16" s="9" customFormat="1">
      <c r="A49" s="236" t="s">
        <v>84</v>
      </c>
      <c r="B49" s="251" t="s">
        <v>31</v>
      </c>
      <c r="C49" s="234" t="s">
        <v>132</v>
      </c>
      <c r="D49" s="48"/>
      <c r="E49" s="42"/>
      <c r="F49" s="37" t="s">
        <v>41</v>
      </c>
      <c r="G49" s="45" t="s">
        <v>4</v>
      </c>
      <c r="H49" s="46">
        <v>1.5E-3</v>
      </c>
      <c r="J49" s="74"/>
      <c r="K49" s="74"/>
      <c r="L49" s="74"/>
      <c r="M49" s="74"/>
    </row>
    <row r="50" spans="1:16" s="9" customFormat="1">
      <c r="A50" s="237"/>
      <c r="B50" s="229"/>
      <c r="C50" s="234"/>
      <c r="D50" s="48"/>
      <c r="E50" s="42"/>
      <c r="F50" s="37" t="s">
        <v>34</v>
      </c>
      <c r="G50" s="45" t="s">
        <v>44</v>
      </c>
      <c r="H50" s="46">
        <v>1E-3</v>
      </c>
      <c r="J50" s="74"/>
      <c r="K50" s="74"/>
      <c r="L50" s="74"/>
      <c r="M50" s="74"/>
    </row>
    <row r="51" spans="1:16" s="9" customFormat="1">
      <c r="A51" s="237"/>
      <c r="B51" s="229"/>
      <c r="C51" s="234"/>
      <c r="D51" s="48"/>
      <c r="E51" s="42"/>
      <c r="F51" s="37" t="s">
        <v>33</v>
      </c>
      <c r="G51" s="45" t="s">
        <v>44</v>
      </c>
      <c r="H51" s="46">
        <v>1E-3</v>
      </c>
      <c r="J51" s="74"/>
      <c r="K51" s="74"/>
      <c r="L51" s="74"/>
      <c r="M51" s="74"/>
    </row>
    <row r="52" spans="1:16" s="9" customFormat="1">
      <c r="A52" s="237"/>
      <c r="B52" s="229"/>
      <c r="C52" s="234"/>
      <c r="D52" s="48"/>
      <c r="E52" s="42"/>
      <c r="F52" s="37" t="s">
        <v>42</v>
      </c>
      <c r="G52" s="45" t="s">
        <v>44</v>
      </c>
      <c r="H52" s="46">
        <v>2.5000000000000001E-3</v>
      </c>
      <c r="J52" s="74"/>
      <c r="K52" s="74"/>
      <c r="L52" s="74"/>
      <c r="M52" s="74"/>
    </row>
    <row r="53" spans="1:16" s="9" customFormat="1">
      <c r="A53" s="237"/>
      <c r="B53" s="229"/>
      <c r="C53" s="234"/>
      <c r="D53" s="48"/>
      <c r="E53" s="42"/>
      <c r="F53" s="37" t="s">
        <v>35</v>
      </c>
      <c r="G53" s="47" t="s">
        <v>43</v>
      </c>
      <c r="H53" s="46">
        <v>5.0000000000000001E-4</v>
      </c>
      <c r="J53" s="74"/>
      <c r="K53" s="74"/>
      <c r="L53" s="74"/>
      <c r="M53" s="74"/>
    </row>
    <row r="54" spans="1:16" s="9" customFormat="1" ht="15">
      <c r="A54" s="237"/>
      <c r="B54" s="229"/>
      <c r="C54" s="234"/>
      <c r="D54" s="48" t="s">
        <v>96</v>
      </c>
      <c r="E54" s="42">
        <v>150</v>
      </c>
      <c r="F54" s="33" t="s">
        <v>0</v>
      </c>
      <c r="G54" s="16"/>
      <c r="H54" s="16"/>
      <c r="I54" s="64"/>
      <c r="J54" s="74"/>
      <c r="K54" s="74"/>
      <c r="L54" s="74"/>
      <c r="M54" s="74"/>
      <c r="N54" s="64"/>
      <c r="O54" s="64"/>
      <c r="P54" s="64"/>
    </row>
    <row r="55" spans="1:16" s="49" customFormat="1" ht="27.6">
      <c r="A55" s="232" t="s">
        <v>85</v>
      </c>
      <c r="B55" s="242" t="s">
        <v>52</v>
      </c>
      <c r="C55" s="231" t="s">
        <v>133</v>
      </c>
      <c r="D55" s="48"/>
      <c r="E55" s="75"/>
      <c r="F55" s="44" t="s">
        <v>36</v>
      </c>
      <c r="G55" s="76" t="s">
        <v>4</v>
      </c>
      <c r="H55" s="43">
        <v>0.01</v>
      </c>
      <c r="J55" s="74"/>
      <c r="K55" s="74"/>
      <c r="L55" s="74"/>
      <c r="M55" s="74"/>
    </row>
    <row r="56" spans="1:16" s="9" customFormat="1">
      <c r="A56" s="241"/>
      <c r="B56" s="243"/>
      <c r="C56" s="231"/>
      <c r="D56" s="39"/>
      <c r="E56" s="42"/>
      <c r="F56" s="37" t="s">
        <v>37</v>
      </c>
      <c r="G56" s="28" t="s">
        <v>4</v>
      </c>
      <c r="H56" s="43">
        <v>0.5</v>
      </c>
      <c r="J56" s="74"/>
      <c r="K56" s="74"/>
      <c r="L56" s="74"/>
      <c r="M56" s="74"/>
    </row>
    <row r="57" spans="1:16" s="9" customFormat="1">
      <c r="A57" s="241"/>
      <c r="B57" s="243"/>
      <c r="C57" s="231"/>
      <c r="D57" s="39"/>
      <c r="E57" s="42"/>
      <c r="F57" s="37" t="s">
        <v>48</v>
      </c>
      <c r="G57" s="7" t="s">
        <v>4</v>
      </c>
      <c r="H57" s="8">
        <v>0.5</v>
      </c>
      <c r="J57" s="74"/>
      <c r="K57" s="74"/>
      <c r="L57" s="74"/>
      <c r="M57" s="74"/>
    </row>
    <row r="58" spans="1:16" s="9" customFormat="1">
      <c r="A58" s="241"/>
      <c r="B58" s="243"/>
      <c r="C58" s="231"/>
      <c r="D58" s="40" t="s">
        <v>21</v>
      </c>
      <c r="E58" s="42">
        <v>38.9</v>
      </c>
      <c r="F58" s="33" t="s">
        <v>0</v>
      </c>
      <c r="G58" s="16"/>
      <c r="H58" s="16"/>
      <c r="J58" s="74"/>
      <c r="K58" s="74"/>
      <c r="L58" s="74"/>
      <c r="M58" s="74"/>
    </row>
    <row r="59" spans="1:16" s="9" customFormat="1">
      <c r="A59" s="250" t="s">
        <v>89</v>
      </c>
      <c r="B59" s="247" t="s">
        <v>88</v>
      </c>
      <c r="C59" s="244" t="s">
        <v>129</v>
      </c>
      <c r="D59" s="7"/>
      <c r="E59" s="61"/>
      <c r="F59" s="37" t="s">
        <v>37</v>
      </c>
      <c r="G59" s="28" t="s">
        <v>4</v>
      </c>
      <c r="H59" s="43">
        <v>0.02</v>
      </c>
      <c r="J59" s="74"/>
      <c r="K59" s="74"/>
      <c r="L59" s="74"/>
      <c r="M59" s="74"/>
    </row>
    <row r="60" spans="1:16" s="9" customFormat="1">
      <c r="A60" s="248"/>
      <c r="B60" s="248"/>
      <c r="C60" s="245"/>
      <c r="D60" s="7"/>
      <c r="E60" s="61"/>
      <c r="F60" s="37" t="s">
        <v>38</v>
      </c>
      <c r="G60" s="28" t="s">
        <v>4</v>
      </c>
      <c r="H60" s="38">
        <v>5.0000000000000001E-3</v>
      </c>
      <c r="J60" s="74"/>
      <c r="K60" s="74"/>
      <c r="L60" s="74"/>
      <c r="M60" s="74"/>
    </row>
    <row r="61" spans="1:16" s="9" customFormat="1">
      <c r="A61" s="248"/>
      <c r="B61" s="248"/>
      <c r="C61" s="245"/>
      <c r="D61" s="7"/>
      <c r="E61" s="61"/>
      <c r="F61" s="37" t="s">
        <v>39</v>
      </c>
      <c r="G61" s="45" t="s">
        <v>44</v>
      </c>
      <c r="H61" s="38">
        <v>5.0000000000000001E-3</v>
      </c>
      <c r="J61" s="74"/>
      <c r="K61" s="74"/>
      <c r="L61" s="74"/>
      <c r="M61" s="74"/>
    </row>
    <row r="62" spans="1:16" s="9" customFormat="1">
      <c r="A62" s="248"/>
      <c r="B62" s="248"/>
      <c r="C62" s="245"/>
      <c r="D62" s="7"/>
      <c r="E62" s="61"/>
      <c r="F62" s="77" t="s">
        <v>90</v>
      </c>
      <c r="G62" s="7" t="s">
        <v>4</v>
      </c>
      <c r="H62" s="8">
        <v>5.0000000000000001E-3</v>
      </c>
      <c r="J62" s="74"/>
      <c r="K62" s="74"/>
      <c r="L62" s="74"/>
      <c r="M62" s="74"/>
    </row>
    <row r="63" spans="1:16" s="9" customFormat="1">
      <c r="A63" s="248"/>
      <c r="B63" s="248"/>
      <c r="C63" s="245"/>
      <c r="D63" s="7"/>
      <c r="E63" s="61"/>
      <c r="F63" s="77" t="s">
        <v>45</v>
      </c>
      <c r="G63" s="7" t="s">
        <v>4</v>
      </c>
      <c r="H63" s="8">
        <v>0.01</v>
      </c>
      <c r="J63" s="74"/>
      <c r="K63" s="74"/>
      <c r="L63" s="74"/>
      <c r="M63" s="74"/>
    </row>
    <row r="64" spans="1:16" s="9" customFormat="1">
      <c r="A64" s="249"/>
      <c r="B64" s="249"/>
      <c r="C64" s="246"/>
      <c r="D64" s="39" t="s">
        <v>21</v>
      </c>
      <c r="E64" s="100">
        <v>38.799999999999997</v>
      </c>
      <c r="F64" s="33" t="s">
        <v>0</v>
      </c>
      <c r="G64" s="16"/>
      <c r="H64" s="36"/>
      <c r="J64" s="74"/>
      <c r="K64" s="74"/>
      <c r="L64" s="74"/>
      <c r="M64" s="74"/>
    </row>
    <row r="65" spans="1:13" s="9" customFormat="1" ht="27.6">
      <c r="A65" s="214" t="s">
        <v>91</v>
      </c>
      <c r="B65" s="216" t="s">
        <v>121</v>
      </c>
      <c r="C65" s="218" t="s">
        <v>134</v>
      </c>
      <c r="D65" s="89"/>
      <c r="E65" s="90"/>
      <c r="F65" s="44" t="s">
        <v>36</v>
      </c>
      <c r="G65" s="28" t="s">
        <v>4</v>
      </c>
      <c r="H65" s="43">
        <v>0.2</v>
      </c>
      <c r="J65" s="74"/>
      <c r="K65" s="74"/>
      <c r="L65" s="74"/>
      <c r="M65" s="74"/>
    </row>
    <row r="66" spans="1:13" s="9" customFormat="1">
      <c r="A66" s="215"/>
      <c r="B66" s="217"/>
      <c r="C66" s="218"/>
      <c r="D66" s="89"/>
      <c r="E66" s="90"/>
      <c r="F66" s="37" t="s">
        <v>38</v>
      </c>
      <c r="G66" s="28" t="s">
        <v>4</v>
      </c>
      <c r="H66" s="38">
        <v>0.05</v>
      </c>
      <c r="J66" s="74"/>
      <c r="K66" s="74"/>
      <c r="L66" s="74"/>
      <c r="M66" s="74"/>
    </row>
    <row r="67" spans="1:13" s="9" customFormat="1">
      <c r="A67" s="215"/>
      <c r="B67" s="217"/>
      <c r="C67" s="218"/>
      <c r="D67" s="89"/>
      <c r="E67" s="90"/>
      <c r="F67" s="67" t="s">
        <v>73</v>
      </c>
      <c r="G67" s="9" t="s">
        <v>21</v>
      </c>
      <c r="H67" s="43">
        <v>1</v>
      </c>
      <c r="J67" s="74"/>
      <c r="K67" s="74"/>
      <c r="L67" s="74"/>
      <c r="M67" s="74"/>
    </row>
    <row r="68" spans="1:13" s="9" customFormat="1" ht="27.6">
      <c r="A68" s="215"/>
      <c r="B68" s="217"/>
      <c r="C68" s="218"/>
      <c r="D68" s="89"/>
      <c r="E68" s="90"/>
      <c r="F68" s="37" t="s">
        <v>40</v>
      </c>
      <c r="G68" s="7" t="s">
        <v>43</v>
      </c>
      <c r="H68" s="13">
        <v>0.05</v>
      </c>
      <c r="J68" s="74"/>
      <c r="K68" s="74"/>
      <c r="L68" s="74"/>
      <c r="M68" s="74"/>
    </row>
    <row r="69" spans="1:13" s="9" customFormat="1">
      <c r="A69" s="215"/>
      <c r="B69" s="217"/>
      <c r="C69" s="218"/>
      <c r="D69" s="91" t="s">
        <v>29</v>
      </c>
      <c r="E69" s="92">
        <v>3.8</v>
      </c>
      <c r="F69" s="33" t="s">
        <v>0</v>
      </c>
      <c r="G69" s="16"/>
      <c r="H69" s="36"/>
      <c r="J69" s="74"/>
      <c r="K69" s="74"/>
      <c r="L69" s="74"/>
      <c r="M69" s="74"/>
    </row>
    <row r="70" spans="1:13" s="9" customFormat="1" ht="27.6">
      <c r="A70" s="236" t="s">
        <v>92</v>
      </c>
      <c r="B70" s="228" t="s">
        <v>54</v>
      </c>
      <c r="C70" s="231" t="s">
        <v>135</v>
      </c>
      <c r="D70" s="39"/>
      <c r="E70" s="42"/>
      <c r="F70" s="44" t="s">
        <v>55</v>
      </c>
      <c r="G70" s="45" t="s">
        <v>44</v>
      </c>
      <c r="H70" s="43">
        <v>0.04</v>
      </c>
      <c r="J70" s="74"/>
      <c r="K70" s="74"/>
      <c r="L70" s="74"/>
      <c r="M70" s="74"/>
    </row>
    <row r="71" spans="1:13" s="9" customFormat="1" ht="15.75" customHeight="1">
      <c r="A71" s="237"/>
      <c r="B71" s="229"/>
      <c r="C71" s="231"/>
      <c r="D71" s="39"/>
      <c r="E71" s="42"/>
      <c r="F71" s="44" t="s">
        <v>87</v>
      </c>
      <c r="G71" s="47" t="s">
        <v>44</v>
      </c>
      <c r="H71" s="43">
        <v>0.01</v>
      </c>
      <c r="J71" s="74"/>
      <c r="K71" s="74"/>
      <c r="L71" s="74"/>
      <c r="M71" s="74"/>
    </row>
    <row r="72" spans="1:13" s="9" customFormat="1">
      <c r="A72" s="237"/>
      <c r="B72" s="229"/>
      <c r="C72" s="231"/>
      <c r="D72" s="39"/>
      <c r="E72" s="42"/>
      <c r="F72" s="44" t="s">
        <v>57</v>
      </c>
      <c r="G72" s="45" t="s">
        <v>44</v>
      </c>
      <c r="H72" s="43">
        <v>0.01</v>
      </c>
      <c r="J72" s="74"/>
      <c r="K72" s="74"/>
      <c r="L72" s="74"/>
      <c r="M72" s="74"/>
    </row>
    <row r="73" spans="1:13" s="9" customFormat="1" ht="18.75" customHeight="1">
      <c r="A73" s="237"/>
      <c r="B73" s="229"/>
      <c r="C73" s="231"/>
      <c r="D73" s="39" t="s">
        <v>21</v>
      </c>
      <c r="E73" s="42">
        <v>16</v>
      </c>
      <c r="F73" s="33" t="s">
        <v>0</v>
      </c>
      <c r="G73" s="16"/>
      <c r="H73" s="36"/>
      <c r="J73" s="74"/>
      <c r="K73" s="74"/>
      <c r="L73" s="74"/>
      <c r="M73" s="74"/>
    </row>
    <row r="74" spans="1:13" s="9" customFormat="1">
      <c r="A74" s="232" t="s">
        <v>98</v>
      </c>
      <c r="B74" s="228" t="s">
        <v>93</v>
      </c>
      <c r="C74" s="231" t="s">
        <v>136</v>
      </c>
      <c r="D74" s="39"/>
      <c r="E74" s="42"/>
      <c r="F74" s="37" t="s">
        <v>33</v>
      </c>
      <c r="G74" s="45" t="s">
        <v>44</v>
      </c>
      <c r="H74" s="38">
        <v>0.01</v>
      </c>
      <c r="J74" s="74"/>
      <c r="K74" s="74"/>
      <c r="L74" s="74"/>
      <c r="M74" s="74"/>
    </row>
    <row r="75" spans="1:13" s="9" customFormat="1">
      <c r="A75" s="232"/>
      <c r="B75" s="228"/>
      <c r="C75" s="231"/>
      <c r="D75" s="39"/>
      <c r="E75" s="42"/>
      <c r="F75" s="37" t="s">
        <v>61</v>
      </c>
      <c r="G75" s="45" t="s">
        <v>4</v>
      </c>
      <c r="H75" s="38">
        <v>1E-3</v>
      </c>
      <c r="J75" s="74"/>
      <c r="K75" s="74"/>
      <c r="L75" s="74"/>
      <c r="M75" s="74"/>
    </row>
    <row r="76" spans="1:13" s="9" customFormat="1">
      <c r="A76" s="238"/>
      <c r="B76" s="239"/>
      <c r="C76" s="240"/>
      <c r="D76" s="39"/>
      <c r="E76" s="42"/>
      <c r="F76" s="37" t="s">
        <v>37</v>
      </c>
      <c r="G76" s="45" t="s">
        <v>44</v>
      </c>
      <c r="H76" s="38">
        <v>4.4999999999999998E-2</v>
      </c>
      <c r="J76" s="74"/>
      <c r="K76" s="74"/>
      <c r="L76" s="74"/>
      <c r="M76" s="74"/>
    </row>
    <row r="77" spans="1:13" s="9" customFormat="1">
      <c r="A77" s="238"/>
      <c r="B77" s="239"/>
      <c r="C77" s="240"/>
      <c r="D77" s="39"/>
      <c r="E77" s="42"/>
      <c r="F77" s="37" t="s">
        <v>38</v>
      </c>
      <c r="G77" s="45" t="s">
        <v>44</v>
      </c>
      <c r="H77" s="38">
        <v>1E-3</v>
      </c>
      <c r="J77" s="74"/>
      <c r="K77" s="74"/>
      <c r="L77" s="74"/>
      <c r="M77" s="74"/>
    </row>
    <row r="78" spans="1:13" s="9" customFormat="1">
      <c r="A78" s="238"/>
      <c r="B78" s="239"/>
      <c r="C78" s="240"/>
      <c r="D78" s="39"/>
      <c r="E78" s="42"/>
      <c r="F78" s="37" t="s">
        <v>39</v>
      </c>
      <c r="G78" s="45" t="s">
        <v>44</v>
      </c>
      <c r="H78" s="38">
        <v>2E-3</v>
      </c>
      <c r="J78" s="74"/>
      <c r="K78" s="74"/>
      <c r="L78" s="74"/>
      <c r="M78" s="74"/>
    </row>
    <row r="79" spans="1:13" s="9" customFormat="1" ht="41.4">
      <c r="A79" s="238"/>
      <c r="B79" s="239"/>
      <c r="C79" s="240"/>
      <c r="D79" s="39"/>
      <c r="E79" s="42"/>
      <c r="F79" s="37" t="s">
        <v>94</v>
      </c>
      <c r="G79" s="45" t="s">
        <v>56</v>
      </c>
      <c r="H79" s="38">
        <v>0.01</v>
      </c>
      <c r="J79" s="74"/>
      <c r="K79" s="74"/>
      <c r="L79" s="74"/>
      <c r="M79" s="74"/>
    </row>
    <row r="80" spans="1:13" s="9" customFormat="1">
      <c r="A80" s="238"/>
      <c r="B80" s="239"/>
      <c r="C80" s="240"/>
      <c r="D80" s="39"/>
      <c r="E80" s="42"/>
      <c r="F80" s="37" t="s">
        <v>48</v>
      </c>
      <c r="G80" s="45" t="s">
        <v>44</v>
      </c>
      <c r="H80" s="38">
        <v>0.12</v>
      </c>
      <c r="J80" s="74"/>
      <c r="K80" s="74"/>
      <c r="L80" s="74"/>
      <c r="M80" s="74"/>
    </row>
    <row r="81" spans="1:13" s="9" customFormat="1">
      <c r="A81" s="238"/>
      <c r="B81" s="239"/>
      <c r="C81" s="240"/>
      <c r="D81" s="39"/>
      <c r="E81" s="42"/>
      <c r="F81" s="37" t="s">
        <v>45</v>
      </c>
      <c r="G81" s="45" t="s">
        <v>44</v>
      </c>
      <c r="H81" s="38">
        <v>5.0000000000000001E-3</v>
      </c>
      <c r="J81" s="74"/>
      <c r="K81" s="74"/>
      <c r="L81" s="74"/>
      <c r="M81" s="74"/>
    </row>
    <row r="82" spans="1:13" s="9" customFormat="1" ht="15">
      <c r="A82" s="238"/>
      <c r="B82" s="239"/>
      <c r="C82" s="240"/>
      <c r="D82" s="40" t="s">
        <v>95</v>
      </c>
      <c r="E82" s="100">
        <v>452</v>
      </c>
      <c r="F82" s="33" t="s">
        <v>0</v>
      </c>
      <c r="G82" s="16"/>
      <c r="H82" s="36"/>
      <c r="J82" s="74"/>
      <c r="K82" s="74"/>
      <c r="L82" s="74"/>
      <c r="M82" s="74"/>
    </row>
    <row r="83" spans="1:13" s="9" customFormat="1" ht="27.6">
      <c r="A83" s="226" t="s">
        <v>101</v>
      </c>
      <c r="B83" s="228" t="s">
        <v>32</v>
      </c>
      <c r="C83" s="231" t="s">
        <v>137</v>
      </c>
      <c r="D83" s="39"/>
      <c r="E83" s="42"/>
      <c r="F83" s="37" t="s">
        <v>99</v>
      </c>
      <c r="G83" s="45" t="s">
        <v>44</v>
      </c>
      <c r="H83" s="38">
        <v>3.0000000000000001E-3</v>
      </c>
      <c r="J83" s="74"/>
      <c r="K83" s="74"/>
      <c r="L83" s="74"/>
      <c r="M83" s="74"/>
    </row>
    <row r="84" spans="1:13" s="9" customFormat="1">
      <c r="A84" s="226"/>
      <c r="B84" s="228"/>
      <c r="C84" s="231"/>
      <c r="D84" s="39"/>
      <c r="E84" s="42"/>
      <c r="F84" s="78" t="s">
        <v>37</v>
      </c>
      <c r="G84" s="79" t="s">
        <v>44</v>
      </c>
      <c r="H84" s="80">
        <v>0.05</v>
      </c>
      <c r="J84" s="74"/>
      <c r="K84" s="74"/>
      <c r="L84" s="74"/>
      <c r="M84" s="74"/>
    </row>
    <row r="85" spans="1:13" s="9" customFormat="1">
      <c r="A85" s="227"/>
      <c r="B85" s="229"/>
      <c r="C85" s="231"/>
      <c r="D85" s="39"/>
      <c r="E85" s="42"/>
      <c r="F85" s="78" t="s">
        <v>58</v>
      </c>
      <c r="G85" s="79" t="s">
        <v>44</v>
      </c>
      <c r="H85" s="81">
        <v>1E-3</v>
      </c>
      <c r="J85" s="74"/>
      <c r="K85" s="74"/>
      <c r="L85" s="74"/>
      <c r="M85" s="74"/>
    </row>
    <row r="86" spans="1:13" s="9" customFormat="1">
      <c r="A86" s="227"/>
      <c r="B86" s="229"/>
      <c r="C86" s="231"/>
      <c r="D86" s="39"/>
      <c r="E86" s="42"/>
      <c r="F86" s="78" t="s">
        <v>39</v>
      </c>
      <c r="G86" s="79" t="s">
        <v>44</v>
      </c>
      <c r="H86" s="80">
        <v>1E-3</v>
      </c>
      <c r="J86" s="74"/>
      <c r="K86" s="74"/>
      <c r="L86" s="74"/>
      <c r="M86" s="74"/>
    </row>
    <row r="87" spans="1:13" s="9" customFormat="1" ht="41.4">
      <c r="A87" s="227"/>
      <c r="B87" s="229"/>
      <c r="C87" s="231"/>
      <c r="D87" s="39"/>
      <c r="E87" s="42"/>
      <c r="F87" s="78" t="s">
        <v>100</v>
      </c>
      <c r="G87" s="79" t="s">
        <v>44</v>
      </c>
      <c r="H87" s="80">
        <v>1E-3</v>
      </c>
      <c r="J87" s="74"/>
      <c r="K87" s="74"/>
      <c r="L87" s="74"/>
      <c r="M87" s="74"/>
    </row>
    <row r="88" spans="1:13" s="9" customFormat="1" ht="15">
      <c r="A88" s="227"/>
      <c r="B88" s="229"/>
      <c r="C88" s="231"/>
      <c r="D88" s="40" t="s">
        <v>95</v>
      </c>
      <c r="E88" s="75">
        <v>452</v>
      </c>
      <c r="F88" s="33" t="s">
        <v>0</v>
      </c>
      <c r="G88" s="16"/>
      <c r="H88" s="36"/>
      <c r="J88" s="74"/>
      <c r="K88" s="74"/>
      <c r="L88" s="74"/>
      <c r="M88" s="74"/>
    </row>
    <row r="89" spans="1:13" s="9" customFormat="1" ht="27.6">
      <c r="A89" s="226" t="s">
        <v>103</v>
      </c>
      <c r="B89" s="228" t="s">
        <v>32</v>
      </c>
      <c r="C89" s="231" t="s">
        <v>102</v>
      </c>
      <c r="D89" s="39"/>
      <c r="E89" s="42"/>
      <c r="F89" s="37" t="s">
        <v>99</v>
      </c>
      <c r="G89" s="45" t="s">
        <v>44</v>
      </c>
      <c r="H89" s="38">
        <v>3.0000000000000001E-3</v>
      </c>
      <c r="J89" s="74"/>
      <c r="K89" s="74"/>
      <c r="L89" s="74"/>
      <c r="M89" s="74"/>
    </row>
    <row r="90" spans="1:13" s="9" customFormat="1">
      <c r="A90" s="226"/>
      <c r="B90" s="228"/>
      <c r="C90" s="231"/>
      <c r="D90" s="39"/>
      <c r="E90" s="42"/>
      <c r="F90" s="78" t="s">
        <v>37</v>
      </c>
      <c r="G90" s="79" t="s">
        <v>44</v>
      </c>
      <c r="H90" s="80">
        <v>0.05</v>
      </c>
      <c r="J90" s="74"/>
      <c r="K90" s="74"/>
      <c r="L90" s="74"/>
      <c r="M90" s="74"/>
    </row>
    <row r="91" spans="1:13" s="9" customFormat="1">
      <c r="A91" s="227"/>
      <c r="B91" s="229"/>
      <c r="C91" s="231"/>
      <c r="D91" s="39"/>
      <c r="E91" s="42"/>
      <c r="F91" s="78" t="s">
        <v>58</v>
      </c>
      <c r="G91" s="79" t="s">
        <v>44</v>
      </c>
      <c r="H91" s="81">
        <v>1E-3</v>
      </c>
      <c r="J91" s="74"/>
      <c r="K91" s="74"/>
      <c r="L91" s="74"/>
      <c r="M91" s="74"/>
    </row>
    <row r="92" spans="1:13" s="9" customFormat="1">
      <c r="A92" s="227"/>
      <c r="B92" s="229"/>
      <c r="C92" s="231"/>
      <c r="D92" s="39"/>
      <c r="E92" s="42"/>
      <c r="F92" s="78" t="s">
        <v>39</v>
      </c>
      <c r="G92" s="79" t="s">
        <v>44</v>
      </c>
      <c r="H92" s="80">
        <v>1E-3</v>
      </c>
      <c r="J92" s="74"/>
      <c r="K92" s="74"/>
      <c r="L92" s="74"/>
      <c r="M92" s="74"/>
    </row>
    <row r="93" spans="1:13" s="9" customFormat="1" ht="41.4">
      <c r="A93" s="227"/>
      <c r="B93" s="229"/>
      <c r="C93" s="231"/>
      <c r="D93" s="39"/>
      <c r="E93" s="42"/>
      <c r="F93" s="78" t="s">
        <v>120</v>
      </c>
      <c r="G93" s="79" t="s">
        <v>44</v>
      </c>
      <c r="H93" s="80">
        <v>1E-3</v>
      </c>
      <c r="J93" s="74"/>
      <c r="K93" s="74"/>
      <c r="L93" s="74"/>
      <c r="M93" s="74"/>
    </row>
    <row r="94" spans="1:13" s="9" customFormat="1" ht="15">
      <c r="A94" s="227"/>
      <c r="B94" s="229"/>
      <c r="C94" s="231"/>
      <c r="D94" s="40" t="s">
        <v>95</v>
      </c>
      <c r="E94" s="100">
        <v>552</v>
      </c>
      <c r="F94" s="33" t="s">
        <v>0</v>
      </c>
      <c r="G94" s="16"/>
      <c r="H94" s="36"/>
      <c r="J94" s="74"/>
      <c r="K94" s="74"/>
      <c r="L94" s="74"/>
      <c r="M94" s="74"/>
    </row>
    <row r="95" spans="1:13" s="49" customFormat="1" ht="69">
      <c r="A95" s="97" t="s">
        <v>104</v>
      </c>
      <c r="B95" s="96" t="s">
        <v>60</v>
      </c>
      <c r="C95" s="114" t="s">
        <v>138</v>
      </c>
      <c r="D95" s="39" t="s">
        <v>71</v>
      </c>
      <c r="E95" s="42">
        <v>12</v>
      </c>
      <c r="F95" s="37" t="s">
        <v>59</v>
      </c>
      <c r="G95" s="65" t="s">
        <v>4</v>
      </c>
      <c r="H95" s="38">
        <v>0.05</v>
      </c>
      <c r="J95" s="74"/>
      <c r="K95" s="74"/>
      <c r="L95" s="74"/>
      <c r="M95" s="74"/>
    </row>
    <row r="96" spans="1:13" s="9" customFormat="1">
      <c r="A96" s="232" t="s">
        <v>105</v>
      </c>
      <c r="B96" s="228" t="s">
        <v>62</v>
      </c>
      <c r="C96" s="234" t="s">
        <v>139</v>
      </c>
      <c r="D96" s="48"/>
      <c r="E96" s="42"/>
      <c r="F96" s="37" t="s">
        <v>46</v>
      </c>
      <c r="G96" s="47" t="s">
        <v>4</v>
      </c>
      <c r="H96" s="38">
        <v>0.01</v>
      </c>
      <c r="J96" s="74"/>
      <c r="K96" s="74"/>
      <c r="L96" s="74"/>
      <c r="M96" s="74"/>
    </row>
    <row r="97" spans="1:20" s="9" customFormat="1" ht="27.6">
      <c r="A97" s="232"/>
      <c r="B97" s="228"/>
      <c r="C97" s="234"/>
      <c r="D97" s="48"/>
      <c r="E97" s="42"/>
      <c r="F97" s="37" t="s">
        <v>63</v>
      </c>
      <c r="G97" s="47" t="s">
        <v>44</v>
      </c>
      <c r="H97" s="38">
        <v>0.03</v>
      </c>
      <c r="J97" s="74"/>
      <c r="K97" s="74"/>
      <c r="L97" s="74"/>
      <c r="M97" s="74"/>
    </row>
    <row r="98" spans="1:20" s="9" customFormat="1">
      <c r="A98" s="232"/>
      <c r="B98" s="228"/>
      <c r="C98" s="234"/>
      <c r="D98" s="48"/>
      <c r="E98" s="42"/>
      <c r="F98" s="37" t="s">
        <v>47</v>
      </c>
      <c r="G98" s="47" t="s">
        <v>44</v>
      </c>
      <c r="H98" s="38">
        <v>0.02</v>
      </c>
      <c r="J98" s="74"/>
      <c r="K98" s="74"/>
      <c r="L98" s="74"/>
      <c r="M98" s="74"/>
    </row>
    <row r="99" spans="1:20" s="9" customFormat="1">
      <c r="A99" s="232"/>
      <c r="B99" s="228"/>
      <c r="C99" s="234"/>
      <c r="D99" s="48"/>
      <c r="E99" s="42"/>
      <c r="F99" s="37" t="s">
        <v>42</v>
      </c>
      <c r="G99" s="47" t="s">
        <v>44</v>
      </c>
      <c r="H99" s="46">
        <v>0.05</v>
      </c>
      <c r="I99" s="64"/>
      <c r="J99" s="74"/>
      <c r="K99" s="74"/>
      <c r="L99" s="74"/>
      <c r="M99" s="74"/>
      <c r="N99" s="64"/>
      <c r="O99" s="64"/>
    </row>
    <row r="100" spans="1:20" s="9" customFormat="1">
      <c r="A100" s="232"/>
      <c r="B100" s="228"/>
      <c r="C100" s="234"/>
      <c r="D100" s="48"/>
      <c r="E100" s="42"/>
      <c r="F100" s="37" t="s">
        <v>45</v>
      </c>
      <c r="G100" s="7" t="s">
        <v>4</v>
      </c>
      <c r="H100" s="38">
        <v>0.02</v>
      </c>
      <c r="I100" s="64"/>
      <c r="J100" s="74"/>
      <c r="K100" s="74"/>
      <c r="L100" s="74"/>
      <c r="M100" s="74"/>
      <c r="N100" s="64"/>
      <c r="O100" s="64"/>
    </row>
    <row r="101" spans="1:20" s="9" customFormat="1" ht="15">
      <c r="A101" s="222"/>
      <c r="B101" s="233"/>
      <c r="C101" s="235"/>
      <c r="D101" s="40" t="s">
        <v>95</v>
      </c>
      <c r="E101" s="42">
        <v>715</v>
      </c>
      <c r="F101" s="33" t="s">
        <v>0</v>
      </c>
      <c r="G101" s="16"/>
      <c r="H101" s="36"/>
      <c r="I101" s="64"/>
      <c r="J101" s="74"/>
      <c r="K101" s="74"/>
      <c r="L101" s="74"/>
      <c r="M101" s="74"/>
      <c r="N101" s="64"/>
      <c r="O101" s="64"/>
    </row>
    <row r="102" spans="1:20" s="9" customFormat="1">
      <c r="A102" s="226" t="s">
        <v>107</v>
      </c>
      <c r="B102" s="228" t="s">
        <v>30</v>
      </c>
      <c r="C102" s="230" t="s">
        <v>140</v>
      </c>
      <c r="D102" s="39"/>
      <c r="E102" s="42"/>
      <c r="F102" s="37" t="s">
        <v>50</v>
      </c>
      <c r="G102" s="45" t="s">
        <v>44</v>
      </c>
      <c r="H102" s="46">
        <v>2.5000000000000001E-3</v>
      </c>
      <c r="I102" s="64"/>
      <c r="J102" s="74"/>
      <c r="K102" s="74"/>
      <c r="L102" s="74"/>
      <c r="M102" s="74"/>
      <c r="N102" s="64"/>
      <c r="O102" s="64"/>
    </row>
    <row r="103" spans="1:20" s="9" customFormat="1">
      <c r="A103" s="227"/>
      <c r="B103" s="229"/>
      <c r="C103" s="230"/>
      <c r="D103" s="39"/>
      <c r="E103" s="42"/>
      <c r="F103" s="37" t="s">
        <v>42</v>
      </c>
      <c r="G103" s="45" t="s">
        <v>44</v>
      </c>
      <c r="H103" s="46">
        <v>0.05</v>
      </c>
      <c r="I103" s="64"/>
      <c r="J103" s="74"/>
      <c r="K103" s="74"/>
      <c r="L103" s="74"/>
      <c r="M103" s="74"/>
      <c r="N103" s="64"/>
      <c r="O103" s="64"/>
    </row>
    <row r="104" spans="1:20" s="9" customFormat="1">
      <c r="A104" s="227"/>
      <c r="B104" s="229"/>
      <c r="C104" s="230"/>
      <c r="D104" s="39"/>
      <c r="E104" s="42"/>
      <c r="F104" s="37" t="s">
        <v>33</v>
      </c>
      <c r="G104" s="45" t="s">
        <v>44</v>
      </c>
      <c r="H104" s="46">
        <v>0.02</v>
      </c>
      <c r="I104" s="64"/>
      <c r="J104" s="74"/>
      <c r="K104" s="74"/>
      <c r="L104" s="74"/>
      <c r="M104" s="74"/>
      <c r="N104" s="64"/>
      <c r="O104" s="64"/>
    </row>
    <row r="105" spans="1:20" s="9" customFormat="1">
      <c r="A105" s="227"/>
      <c r="B105" s="229"/>
      <c r="C105" s="230"/>
      <c r="D105" s="39"/>
      <c r="E105" s="62"/>
      <c r="F105" s="37" t="s">
        <v>35</v>
      </c>
      <c r="G105" s="45" t="s">
        <v>43</v>
      </c>
      <c r="H105" s="46">
        <v>0.03</v>
      </c>
      <c r="J105" s="74"/>
      <c r="K105" s="74"/>
      <c r="L105" s="74"/>
      <c r="M105" s="74"/>
    </row>
    <row r="106" spans="1:20" s="9" customFormat="1" ht="15">
      <c r="A106" s="227"/>
      <c r="B106" s="229"/>
      <c r="C106" s="230"/>
      <c r="D106" s="39" t="s">
        <v>71</v>
      </c>
      <c r="E106" s="42">
        <v>71.040000000000006</v>
      </c>
      <c r="F106" s="33" t="s">
        <v>0</v>
      </c>
      <c r="G106" s="16"/>
      <c r="H106" s="36"/>
      <c r="J106" s="74"/>
      <c r="K106" s="74"/>
      <c r="L106" s="74"/>
      <c r="M106" s="74"/>
    </row>
    <row r="107" spans="1:20" s="9" customFormat="1">
      <c r="A107" s="226" t="s">
        <v>108</v>
      </c>
      <c r="B107" s="228" t="s">
        <v>30</v>
      </c>
      <c r="C107" s="230" t="s">
        <v>141</v>
      </c>
      <c r="D107" s="39"/>
      <c r="E107" s="42"/>
      <c r="F107" s="37" t="s">
        <v>50</v>
      </c>
      <c r="G107" s="45" t="s">
        <v>44</v>
      </c>
      <c r="H107" s="46">
        <v>2.5000000000000001E-3</v>
      </c>
      <c r="J107" s="74"/>
      <c r="K107" s="74"/>
      <c r="L107" s="74"/>
      <c r="M107" s="74"/>
    </row>
    <row r="108" spans="1:20" s="9" customFormat="1">
      <c r="A108" s="227"/>
      <c r="B108" s="229"/>
      <c r="C108" s="230"/>
      <c r="D108" s="39"/>
      <c r="E108" s="42"/>
      <c r="F108" s="37" t="s">
        <v>42</v>
      </c>
      <c r="G108" s="45" t="s">
        <v>44</v>
      </c>
      <c r="H108" s="46">
        <v>0.05</v>
      </c>
      <c r="J108" s="74"/>
      <c r="K108" s="74"/>
      <c r="L108" s="74"/>
      <c r="M108" s="74"/>
    </row>
    <row r="109" spans="1:20" s="9" customFormat="1">
      <c r="A109" s="227"/>
      <c r="B109" s="229"/>
      <c r="C109" s="230"/>
      <c r="D109" s="39"/>
      <c r="E109" s="42"/>
      <c r="F109" s="37" t="s">
        <v>33</v>
      </c>
      <c r="G109" s="45" t="s">
        <v>44</v>
      </c>
      <c r="H109" s="46">
        <v>0.02</v>
      </c>
      <c r="J109" s="74"/>
      <c r="K109" s="74"/>
      <c r="L109" s="74"/>
      <c r="M109" s="74"/>
    </row>
    <row r="110" spans="1:20" s="9" customFormat="1">
      <c r="A110" s="227"/>
      <c r="B110" s="229"/>
      <c r="C110" s="230"/>
      <c r="D110" s="39"/>
      <c r="E110" s="62"/>
      <c r="F110" s="37" t="s">
        <v>35</v>
      </c>
      <c r="G110" s="47" t="s">
        <v>43</v>
      </c>
      <c r="H110" s="46">
        <v>0.03</v>
      </c>
      <c r="J110" s="74"/>
      <c r="K110" s="74"/>
      <c r="L110" s="74"/>
      <c r="M110" s="74"/>
    </row>
    <row r="111" spans="1:20" s="9" customFormat="1" ht="15">
      <c r="A111" s="227"/>
      <c r="B111" s="229"/>
      <c r="C111" s="230"/>
      <c r="D111" s="39" t="s">
        <v>71</v>
      </c>
      <c r="E111" s="42">
        <v>71.040000000000006</v>
      </c>
      <c r="F111" s="33" t="s">
        <v>0</v>
      </c>
      <c r="G111" s="16"/>
      <c r="H111" s="36"/>
      <c r="J111" s="74"/>
      <c r="K111" s="74"/>
      <c r="L111" s="74"/>
      <c r="M111" s="74"/>
    </row>
    <row r="112" spans="1:20" s="88" customFormat="1" ht="124.2">
      <c r="A112" s="101" t="s">
        <v>123</v>
      </c>
      <c r="B112" s="82" t="s">
        <v>109</v>
      </c>
      <c r="C112" s="105" t="s">
        <v>122</v>
      </c>
      <c r="D112" s="106" t="s">
        <v>110</v>
      </c>
      <c r="E112" s="107">
        <v>2.6</v>
      </c>
      <c r="F112" s="84" t="s">
        <v>112</v>
      </c>
      <c r="G112" s="83" t="s">
        <v>111</v>
      </c>
      <c r="H112" s="83">
        <v>1E-3</v>
      </c>
      <c r="I112" s="85"/>
      <c r="J112" s="74"/>
      <c r="K112" s="74"/>
      <c r="L112" s="74"/>
      <c r="M112" s="74"/>
      <c r="N112" s="85"/>
      <c r="O112" s="86"/>
      <c r="P112" s="87"/>
      <c r="Q112" s="87"/>
      <c r="R112" s="87"/>
      <c r="S112" s="87"/>
      <c r="T112" s="87"/>
    </row>
    <row r="113" spans="1:14" s="11" customFormat="1" ht="20.25" customHeight="1">
      <c r="A113" s="221" t="s">
        <v>124</v>
      </c>
      <c r="B113" s="221" t="s">
        <v>26</v>
      </c>
      <c r="C113" s="223" t="s">
        <v>27</v>
      </c>
      <c r="D113" s="224" t="s">
        <v>23</v>
      </c>
      <c r="E113" s="61"/>
      <c r="F113" s="31" t="s">
        <v>19</v>
      </c>
      <c r="G113" s="53" t="s">
        <v>24</v>
      </c>
      <c r="H113" s="10">
        <v>6.0000000000000002E-5</v>
      </c>
      <c r="I113" s="57"/>
      <c r="J113" s="74"/>
      <c r="K113" s="74"/>
      <c r="L113" s="74"/>
      <c r="M113" s="74"/>
      <c r="N113" s="57"/>
    </row>
    <row r="114" spans="1:14" s="11" customFormat="1" ht="20.25" customHeight="1">
      <c r="A114" s="221"/>
      <c r="B114" s="221"/>
      <c r="C114" s="223"/>
      <c r="D114" s="225"/>
      <c r="E114" s="61"/>
      <c r="F114" s="31" t="s">
        <v>18</v>
      </c>
      <c r="G114" s="53" t="s">
        <v>4</v>
      </c>
      <c r="H114" s="12">
        <v>0.37</v>
      </c>
      <c r="I114" s="57"/>
      <c r="J114" s="74"/>
      <c r="K114" s="74"/>
      <c r="L114" s="74"/>
      <c r="M114" s="74"/>
      <c r="N114" s="57"/>
    </row>
    <row r="115" spans="1:14" s="11" customFormat="1" ht="20.25" customHeight="1">
      <c r="A115" s="222"/>
      <c r="B115" s="222"/>
      <c r="C115" s="223"/>
      <c r="D115" s="225"/>
      <c r="E115" s="61"/>
      <c r="F115" s="32" t="s">
        <v>20</v>
      </c>
      <c r="G115" s="14" t="s">
        <v>25</v>
      </c>
      <c r="H115" s="15">
        <v>1.9E-2</v>
      </c>
      <c r="I115" s="57"/>
      <c r="J115" s="74"/>
      <c r="K115" s="74"/>
      <c r="L115" s="74"/>
      <c r="M115" s="74"/>
      <c r="N115" s="57"/>
    </row>
    <row r="116" spans="1:14" s="11" customFormat="1" ht="30.75" customHeight="1">
      <c r="A116" s="222"/>
      <c r="B116" s="222"/>
      <c r="C116" s="223"/>
      <c r="D116" s="225"/>
      <c r="E116" s="61">
        <v>141.6</v>
      </c>
      <c r="F116" s="33" t="s">
        <v>0</v>
      </c>
      <c r="G116" s="16"/>
      <c r="H116" s="16"/>
      <c r="I116" s="57"/>
      <c r="J116" s="74"/>
      <c r="K116" s="74"/>
      <c r="L116" s="74"/>
      <c r="M116" s="74"/>
      <c r="N116" s="57"/>
    </row>
    <row r="117" spans="1:14" s="11" customFormat="1" ht="19.5" customHeight="1">
      <c r="A117" s="221" t="s">
        <v>125</v>
      </c>
      <c r="B117" s="221" t="s">
        <v>26</v>
      </c>
      <c r="C117" s="223" t="s">
        <v>28</v>
      </c>
      <c r="D117" s="224" t="s">
        <v>23</v>
      </c>
      <c r="E117" s="61"/>
      <c r="F117" s="31" t="s">
        <v>19</v>
      </c>
      <c r="G117" s="53" t="s">
        <v>24</v>
      </c>
      <c r="H117" s="10">
        <v>6.0000000000000002E-5</v>
      </c>
      <c r="I117" s="57"/>
      <c r="J117" s="74"/>
      <c r="K117" s="74"/>
      <c r="L117" s="74"/>
      <c r="M117" s="74"/>
      <c r="N117" s="57"/>
    </row>
    <row r="118" spans="1:14" s="11" customFormat="1" ht="19.5" customHeight="1">
      <c r="A118" s="221"/>
      <c r="B118" s="221"/>
      <c r="C118" s="223"/>
      <c r="D118" s="225"/>
      <c r="E118" s="61"/>
      <c r="F118" s="31" t="s">
        <v>18</v>
      </c>
      <c r="G118" s="53" t="s">
        <v>4</v>
      </c>
      <c r="H118" s="12">
        <v>0.37</v>
      </c>
      <c r="I118" s="57"/>
      <c r="J118" s="74"/>
      <c r="K118" s="74"/>
      <c r="L118" s="74"/>
      <c r="M118" s="74"/>
      <c r="N118" s="57"/>
    </row>
    <row r="119" spans="1:14" s="11" customFormat="1" ht="19.5" customHeight="1">
      <c r="A119" s="222"/>
      <c r="B119" s="222"/>
      <c r="C119" s="223"/>
      <c r="D119" s="225"/>
      <c r="E119" s="61"/>
      <c r="F119" s="32" t="s">
        <v>20</v>
      </c>
      <c r="G119" s="14" t="s">
        <v>25</v>
      </c>
      <c r="H119" s="15">
        <v>1.9E-2</v>
      </c>
      <c r="I119" s="57"/>
      <c r="J119" s="74"/>
      <c r="K119" s="74"/>
      <c r="L119" s="74"/>
      <c r="M119" s="74"/>
      <c r="N119" s="57"/>
    </row>
    <row r="120" spans="1:14" s="11" customFormat="1" ht="33" customHeight="1">
      <c r="A120" s="222"/>
      <c r="B120" s="222"/>
      <c r="C120" s="223"/>
      <c r="D120" s="225"/>
      <c r="E120" s="61">
        <v>141.6</v>
      </c>
      <c r="F120" s="33" t="s">
        <v>0</v>
      </c>
      <c r="G120" s="16"/>
      <c r="H120" s="16"/>
      <c r="I120" s="57"/>
      <c r="J120" s="74"/>
      <c r="K120" s="74"/>
      <c r="L120" s="74"/>
      <c r="M120" s="74"/>
      <c r="N120" s="57"/>
    </row>
    <row r="121" spans="1:14" s="23" customFormat="1">
      <c r="A121" s="18"/>
      <c r="B121" s="18"/>
      <c r="C121" s="19" t="s">
        <v>106</v>
      </c>
      <c r="D121" s="20"/>
      <c r="E121" s="20"/>
      <c r="F121" s="22"/>
      <c r="G121" s="21"/>
      <c r="H121" s="21"/>
      <c r="I121" s="56"/>
      <c r="J121" s="102"/>
      <c r="K121" s="102"/>
      <c r="L121" s="102"/>
      <c r="M121" s="102"/>
      <c r="N121" s="56"/>
    </row>
    <row r="122" spans="1:14" s="23" customFormat="1" ht="41.4">
      <c r="A122" s="93"/>
      <c r="B122" s="93"/>
      <c r="C122" s="52" t="s">
        <v>126</v>
      </c>
      <c r="D122" s="219">
        <f>1.0615*1.05*1.02-1</f>
        <v>0.13686650000000022</v>
      </c>
      <c r="E122" s="220"/>
      <c r="F122" s="24"/>
      <c r="G122" s="65"/>
      <c r="H122" s="65"/>
      <c r="I122" s="56" t="e">
        <f>#REF!*100/#REF!</f>
        <v>#REF!</v>
      </c>
      <c r="J122" s="56" t="e">
        <f>#REF!*100/#REF!</f>
        <v>#REF!</v>
      </c>
      <c r="K122" s="56"/>
      <c r="L122" s="56"/>
      <c r="M122" s="56"/>
      <c r="N122" s="56"/>
    </row>
    <row r="123" spans="1:14" s="23" customFormat="1">
      <c r="A123" s="18"/>
      <c r="B123" s="18"/>
      <c r="C123" s="25" t="s">
        <v>0</v>
      </c>
      <c r="D123" s="26"/>
      <c r="E123" s="26"/>
      <c r="F123" s="27"/>
      <c r="G123" s="26"/>
      <c r="H123" s="26"/>
      <c r="I123" s="56"/>
      <c r="J123" s="56"/>
      <c r="K123" s="56"/>
      <c r="L123" s="56"/>
      <c r="M123" s="56"/>
      <c r="N123" s="56"/>
    </row>
    <row r="124" spans="1:14" s="23" customFormat="1" ht="27.6">
      <c r="A124" s="93"/>
      <c r="B124" s="93"/>
      <c r="C124" s="52" t="s">
        <v>14</v>
      </c>
      <c r="D124" s="65"/>
      <c r="E124" s="61"/>
      <c r="F124" s="24"/>
      <c r="G124" s="65"/>
      <c r="H124" s="65"/>
      <c r="I124" s="56"/>
      <c r="J124" s="56"/>
      <c r="K124" s="56"/>
      <c r="L124" s="56"/>
      <c r="M124" s="56"/>
      <c r="N124" s="56"/>
    </row>
    <row r="125" spans="1:14" s="23" customFormat="1">
      <c r="A125" s="18"/>
      <c r="B125" s="18"/>
      <c r="C125" s="25" t="s">
        <v>0</v>
      </c>
      <c r="D125" s="26"/>
      <c r="E125" s="26"/>
      <c r="F125" s="27"/>
      <c r="G125" s="26"/>
      <c r="H125" s="26"/>
      <c r="I125" s="56"/>
      <c r="J125" s="56"/>
      <c r="K125" s="56"/>
      <c r="L125" s="56"/>
      <c r="M125" s="56"/>
      <c r="N125" s="56"/>
    </row>
    <row r="126" spans="1:14" s="23" customFormat="1">
      <c r="A126" s="93"/>
      <c r="B126" s="93"/>
      <c r="C126" s="52" t="s">
        <v>15</v>
      </c>
      <c r="D126" s="65"/>
      <c r="E126" s="61"/>
      <c r="F126" s="24"/>
      <c r="G126" s="65"/>
      <c r="H126" s="65"/>
      <c r="I126" s="56"/>
      <c r="J126" s="56"/>
      <c r="K126" s="56"/>
      <c r="L126" s="56"/>
      <c r="M126" s="56"/>
      <c r="N126" s="56"/>
    </row>
    <row r="127" spans="1:14" s="23" customFormat="1">
      <c r="A127" s="18"/>
      <c r="B127" s="18"/>
      <c r="C127" s="25" t="s">
        <v>0</v>
      </c>
      <c r="D127" s="26"/>
      <c r="E127" s="26"/>
      <c r="F127" s="27"/>
      <c r="G127" s="26"/>
      <c r="H127" s="26"/>
      <c r="I127" s="56"/>
      <c r="J127" s="56"/>
      <c r="K127" s="56"/>
      <c r="L127" s="56"/>
      <c r="M127" s="56"/>
      <c r="N127" s="56"/>
    </row>
    <row r="128" spans="1:14" s="3" customFormat="1">
      <c r="A128" s="50"/>
      <c r="B128" s="30"/>
      <c r="C128" s="29"/>
      <c r="D128" s="9"/>
      <c r="E128" s="63"/>
      <c r="F128" s="35"/>
      <c r="G128" s="9"/>
      <c r="H128" s="9"/>
    </row>
    <row r="129" spans="1:8" s="3" customFormat="1">
      <c r="A129" s="50"/>
      <c r="B129" s="30"/>
      <c r="C129" s="51" t="s">
        <v>17</v>
      </c>
      <c r="D129" s="1"/>
      <c r="E129" s="63"/>
      <c r="F129" s="116"/>
      <c r="G129" s="9"/>
      <c r="H129" s="9"/>
    </row>
    <row r="130" spans="1:8" s="3" customFormat="1">
      <c r="A130" s="50"/>
      <c r="B130" s="30"/>
      <c r="C130" s="29"/>
      <c r="D130" s="9"/>
      <c r="E130" s="63"/>
      <c r="F130" s="35"/>
      <c r="G130" s="9"/>
      <c r="H130" s="9"/>
    </row>
    <row r="131" spans="1:8" s="3" customFormat="1">
      <c r="A131" s="50"/>
      <c r="B131" s="30"/>
      <c r="C131" s="29"/>
      <c r="D131" s="9"/>
      <c r="E131" s="63"/>
      <c r="F131" s="35"/>
      <c r="G131" s="9"/>
      <c r="H131" s="9"/>
    </row>
  </sheetData>
  <autoFilter ref="A7:P127"/>
  <mergeCells count="70">
    <mergeCell ref="B1:H1"/>
    <mergeCell ref="B2:H2"/>
    <mergeCell ref="B4:E4"/>
    <mergeCell ref="F4:H4"/>
    <mergeCell ref="F5:H5"/>
    <mergeCell ref="A5:A6"/>
    <mergeCell ref="B5:B6"/>
    <mergeCell ref="C5:C6"/>
    <mergeCell ref="D5:D6"/>
    <mergeCell ref="E5:E6"/>
    <mergeCell ref="A39:A43"/>
    <mergeCell ref="B39:B43"/>
    <mergeCell ref="C39:C43"/>
    <mergeCell ref="A9:A14"/>
    <mergeCell ref="B9:B14"/>
    <mergeCell ref="C9:C14"/>
    <mergeCell ref="B17:B24"/>
    <mergeCell ref="A17:A24"/>
    <mergeCell ref="C17:C24"/>
    <mergeCell ref="A31:A38"/>
    <mergeCell ref="B31:B38"/>
    <mergeCell ref="C31:C38"/>
    <mergeCell ref="C25:C30"/>
    <mergeCell ref="B25:B30"/>
    <mergeCell ref="A25:A30"/>
    <mergeCell ref="A44:A48"/>
    <mergeCell ref="B44:B48"/>
    <mergeCell ref="C44:C48"/>
    <mergeCell ref="A49:A54"/>
    <mergeCell ref="B49:B54"/>
    <mergeCell ref="C49:C54"/>
    <mergeCell ref="A55:A58"/>
    <mergeCell ref="B55:B58"/>
    <mergeCell ref="C55:C58"/>
    <mergeCell ref="C59:C64"/>
    <mergeCell ref="B59:B64"/>
    <mergeCell ref="A59:A64"/>
    <mergeCell ref="A70:A73"/>
    <mergeCell ref="B70:B73"/>
    <mergeCell ref="C70:C73"/>
    <mergeCell ref="A74:A82"/>
    <mergeCell ref="B74:B82"/>
    <mergeCell ref="C74:C82"/>
    <mergeCell ref="B107:B111"/>
    <mergeCell ref="C107:C111"/>
    <mergeCell ref="A83:A88"/>
    <mergeCell ref="B83:B88"/>
    <mergeCell ref="C83:C88"/>
    <mergeCell ref="A96:A101"/>
    <mergeCell ref="B96:B101"/>
    <mergeCell ref="C96:C101"/>
    <mergeCell ref="A89:A94"/>
    <mergeCell ref="B89:B94"/>
    <mergeCell ref="C89:C94"/>
    <mergeCell ref="A65:A69"/>
    <mergeCell ref="B65:B69"/>
    <mergeCell ref="C65:C69"/>
    <mergeCell ref="D122:E122"/>
    <mergeCell ref="A113:A116"/>
    <mergeCell ref="B113:B116"/>
    <mergeCell ref="C113:C116"/>
    <mergeCell ref="D113:D116"/>
    <mergeCell ref="A117:A120"/>
    <mergeCell ref="B117:B120"/>
    <mergeCell ref="C117:C120"/>
    <mergeCell ref="D117:D120"/>
    <mergeCell ref="A102:A106"/>
    <mergeCell ref="B102:B106"/>
    <mergeCell ref="C102:C106"/>
    <mergeCell ref="A107:A111"/>
  </mergeCells>
  <pageMargins left="0" right="0" top="0.35433070866141736" bottom="0.35433070866141736" header="0.31496062992125984" footer="0.1181102362204724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abSelected="1" view="pageBreakPreview" topLeftCell="A31" zoomScaleNormal="130" zoomScaleSheetLayoutView="100" workbookViewId="0">
      <selection activeCell="A41" sqref="A41:F42"/>
    </sheetView>
  </sheetViews>
  <sheetFormatPr defaultColWidth="9.109375" defaultRowHeight="13.8"/>
  <cols>
    <col min="1" max="1" width="4.6640625" style="165" customWidth="1"/>
    <col min="2" max="2" width="41.33203125" style="154" customWidth="1"/>
    <col min="3" max="3" width="7.109375" style="154" customWidth="1"/>
    <col min="4" max="4" width="10.33203125" style="155" customWidth="1"/>
    <col min="5" max="5" width="8" style="154" customWidth="1"/>
    <col min="6" max="6" width="9.6640625" style="155" customWidth="1"/>
    <col min="7" max="16384" width="9.109375" style="154"/>
  </cols>
  <sheetData>
    <row r="1" spans="1:6" s="156" customFormat="1">
      <c r="A1" s="277" t="s">
        <v>145</v>
      </c>
      <c r="B1" s="277"/>
      <c r="C1" s="277"/>
      <c r="D1" s="277"/>
      <c r="E1" s="277"/>
      <c r="F1" s="277"/>
    </row>
    <row r="2" spans="1:6" s="161" customFormat="1">
      <c r="A2" s="269" t="s">
        <v>144</v>
      </c>
      <c r="B2" s="269"/>
      <c r="C2" s="269"/>
      <c r="D2" s="269"/>
      <c r="E2" s="269"/>
      <c r="F2" s="269"/>
    </row>
    <row r="3" spans="1:6" s="161" customFormat="1">
      <c r="A3" s="269"/>
      <c r="B3" s="269"/>
      <c r="C3" s="269"/>
      <c r="D3" s="269"/>
      <c r="E3" s="269"/>
      <c r="F3" s="269"/>
    </row>
    <row r="4" spans="1:6" s="158" customFormat="1">
      <c r="A4" s="157"/>
      <c r="E4" s="159"/>
      <c r="F4" s="160"/>
    </row>
    <row r="5" spans="1:6" s="213" customFormat="1" ht="82.8">
      <c r="A5" s="209" t="s">
        <v>5</v>
      </c>
      <c r="B5" s="209" t="s">
        <v>6</v>
      </c>
      <c r="C5" s="209" t="s">
        <v>7</v>
      </c>
      <c r="D5" s="210" t="s">
        <v>3</v>
      </c>
      <c r="E5" s="211" t="s">
        <v>8</v>
      </c>
      <c r="F5" s="212" t="s">
        <v>9</v>
      </c>
    </row>
    <row r="6" spans="1:6" s="117" customFormat="1">
      <c r="A6" s="118" t="s">
        <v>142</v>
      </c>
      <c r="B6" s="118" t="s">
        <v>77</v>
      </c>
      <c r="C6" s="119" t="s">
        <v>78</v>
      </c>
      <c r="D6" s="118" t="s">
        <v>81</v>
      </c>
      <c r="E6" s="119" t="s">
        <v>82</v>
      </c>
      <c r="F6" s="118" t="s">
        <v>83</v>
      </c>
    </row>
    <row r="7" spans="1:6" s="115" customFormat="1">
      <c r="A7" s="119"/>
      <c r="B7" s="120" t="s">
        <v>64</v>
      </c>
      <c r="C7" s="121"/>
      <c r="D7" s="122"/>
      <c r="E7" s="121"/>
      <c r="F7" s="123"/>
    </row>
    <row r="8" spans="1:6" s="115" customFormat="1" ht="27.6">
      <c r="A8" s="162" t="s">
        <v>142</v>
      </c>
      <c r="B8" s="124" t="s">
        <v>119</v>
      </c>
      <c r="C8" s="125" t="s">
        <v>71</v>
      </c>
      <c r="D8" s="126">
        <v>12</v>
      </c>
      <c r="E8" s="178">
        <v>89.53113364920803</v>
      </c>
      <c r="F8" s="179">
        <f t="shared" ref="F8:F30" si="0">D8*E8</f>
        <v>1074.3736037904964</v>
      </c>
    </row>
    <row r="9" spans="1:6" s="115" customFormat="1" ht="27.6">
      <c r="A9" s="128" t="s">
        <v>76</v>
      </c>
      <c r="B9" s="129" t="s">
        <v>173</v>
      </c>
      <c r="C9" s="125" t="s">
        <v>21</v>
      </c>
      <c r="D9" s="126">
        <v>42</v>
      </c>
      <c r="E9" s="178">
        <v>0.3376881324705106</v>
      </c>
      <c r="F9" s="179">
        <f t="shared" si="0"/>
        <v>14.182901563761446</v>
      </c>
    </row>
    <row r="10" spans="1:6" s="115" customFormat="1" ht="41.4">
      <c r="A10" s="128" t="s">
        <v>77</v>
      </c>
      <c r="B10" s="129" t="s">
        <v>128</v>
      </c>
      <c r="C10" s="125" t="s">
        <v>71</v>
      </c>
      <c r="D10" s="126">
        <v>13.01</v>
      </c>
      <c r="E10" s="178">
        <v>1.7045210496130543</v>
      </c>
      <c r="F10" s="179">
        <f t="shared" si="0"/>
        <v>22.175818855465835</v>
      </c>
    </row>
    <row r="11" spans="1:6" s="115" customFormat="1" ht="27.6">
      <c r="A11" s="128" t="s">
        <v>78</v>
      </c>
      <c r="B11" s="129" t="s">
        <v>70</v>
      </c>
      <c r="C11" s="125" t="s">
        <v>71</v>
      </c>
      <c r="D11" s="126">
        <v>58.03</v>
      </c>
      <c r="E11" s="178">
        <v>12.416069887799479</v>
      </c>
      <c r="F11" s="179">
        <f t="shared" si="0"/>
        <v>720.50453558900381</v>
      </c>
    </row>
    <row r="12" spans="1:6" s="115" customFormat="1" ht="27.6">
      <c r="A12" s="128" t="s">
        <v>81</v>
      </c>
      <c r="B12" s="129" t="s">
        <v>69</v>
      </c>
      <c r="C12" s="125" t="s">
        <v>71</v>
      </c>
      <c r="D12" s="130">
        <v>4.8</v>
      </c>
      <c r="E12" s="178">
        <v>14.682791237969562</v>
      </c>
      <c r="F12" s="179">
        <f t="shared" si="0"/>
        <v>70.477397942253901</v>
      </c>
    </row>
    <row r="13" spans="1:6" s="115" customFormat="1" ht="14.4">
      <c r="A13" s="128" t="s">
        <v>82</v>
      </c>
      <c r="B13" s="129" t="s">
        <v>66</v>
      </c>
      <c r="C13" s="125" t="s">
        <v>71</v>
      </c>
      <c r="D13" s="126">
        <v>9.4</v>
      </c>
      <c r="E13" s="178">
        <v>19.845208802150715</v>
      </c>
      <c r="F13" s="179">
        <f t="shared" si="0"/>
        <v>186.54496274021673</v>
      </c>
    </row>
    <row r="14" spans="1:6" s="115" customFormat="1" ht="27.6">
      <c r="A14" s="163" t="s">
        <v>83</v>
      </c>
      <c r="B14" s="124" t="s">
        <v>118</v>
      </c>
      <c r="C14" s="125" t="s">
        <v>71</v>
      </c>
      <c r="D14" s="126">
        <v>71.040000000000006</v>
      </c>
      <c r="E14" s="178">
        <v>6.217623811938922</v>
      </c>
      <c r="F14" s="179">
        <f t="shared" si="0"/>
        <v>441.69999560014105</v>
      </c>
    </row>
    <row r="15" spans="1:6" s="115" customFormat="1" ht="27.6">
      <c r="A15" s="163" t="s">
        <v>86</v>
      </c>
      <c r="B15" s="124" t="s">
        <v>131</v>
      </c>
      <c r="C15" s="125" t="s">
        <v>71</v>
      </c>
      <c r="D15" s="126">
        <v>71.040000000000006</v>
      </c>
      <c r="E15" s="178">
        <v>6.217623811938922</v>
      </c>
      <c r="F15" s="179">
        <f t="shared" si="0"/>
        <v>441.69999560014105</v>
      </c>
    </row>
    <row r="16" spans="1:6" s="115" customFormat="1" ht="41.4">
      <c r="A16" s="139" t="s">
        <v>84</v>
      </c>
      <c r="B16" s="131" t="s">
        <v>132</v>
      </c>
      <c r="C16" s="132" t="s">
        <v>96</v>
      </c>
      <c r="D16" s="126">
        <v>150</v>
      </c>
      <c r="E16" s="178">
        <v>1.1707352054802305</v>
      </c>
      <c r="F16" s="179">
        <f t="shared" si="0"/>
        <v>175.61028082203458</v>
      </c>
    </row>
    <row r="17" spans="1:13" s="134" customFormat="1" ht="27.6">
      <c r="A17" s="162" t="s">
        <v>85</v>
      </c>
      <c r="B17" s="124" t="s">
        <v>133</v>
      </c>
      <c r="C17" s="133" t="s">
        <v>21</v>
      </c>
      <c r="D17" s="126">
        <v>38.9</v>
      </c>
      <c r="E17" s="178">
        <v>2.3545555712312147</v>
      </c>
      <c r="F17" s="179">
        <f t="shared" si="0"/>
        <v>91.592211720894255</v>
      </c>
    </row>
    <row r="18" spans="1:13" s="115" customFormat="1" ht="27.6">
      <c r="A18" s="162" t="s">
        <v>89</v>
      </c>
      <c r="B18" s="124" t="s">
        <v>129</v>
      </c>
      <c r="C18" s="125" t="s">
        <v>21</v>
      </c>
      <c r="D18" s="135">
        <v>38.799999999999997</v>
      </c>
      <c r="E18" s="178">
        <v>2.2085140460199635</v>
      </c>
      <c r="F18" s="179">
        <f t="shared" si="0"/>
        <v>85.690344985574583</v>
      </c>
    </row>
    <row r="19" spans="1:13" s="115" customFormat="1" ht="27.6">
      <c r="A19" s="164" t="s">
        <v>91</v>
      </c>
      <c r="B19" s="136" t="s">
        <v>134</v>
      </c>
      <c r="C19" s="137" t="s">
        <v>29</v>
      </c>
      <c r="D19" s="138">
        <v>3.8</v>
      </c>
      <c r="E19" s="180">
        <v>29.601418654090683</v>
      </c>
      <c r="F19" s="179">
        <f t="shared" si="0"/>
        <v>112.48539088554459</v>
      </c>
    </row>
    <row r="20" spans="1:13" s="115" customFormat="1" ht="41.4">
      <c r="A20" s="139" t="s">
        <v>92</v>
      </c>
      <c r="B20" s="124" t="s">
        <v>135</v>
      </c>
      <c r="C20" s="125" t="s">
        <v>21</v>
      </c>
      <c r="D20" s="126">
        <v>16</v>
      </c>
      <c r="E20" s="178">
        <v>2.2431888830069666</v>
      </c>
      <c r="F20" s="179">
        <f t="shared" si="0"/>
        <v>35.891022128111466</v>
      </c>
    </row>
    <row r="21" spans="1:13" s="115" customFormat="1" ht="41.4">
      <c r="A21" s="162" t="s">
        <v>98</v>
      </c>
      <c r="B21" s="124" t="s">
        <v>136</v>
      </c>
      <c r="C21" s="133" t="s">
        <v>95</v>
      </c>
      <c r="D21" s="135">
        <v>452</v>
      </c>
      <c r="E21" s="178">
        <v>1.0064710941992216</v>
      </c>
      <c r="F21" s="179">
        <f t="shared" si="0"/>
        <v>454.92493457804818</v>
      </c>
    </row>
    <row r="22" spans="1:13" s="115" customFormat="1" ht="27.6">
      <c r="A22" s="163" t="s">
        <v>101</v>
      </c>
      <c r="B22" s="124" t="s">
        <v>137</v>
      </c>
      <c r="C22" s="133" t="s">
        <v>95</v>
      </c>
      <c r="D22" s="130">
        <v>452</v>
      </c>
      <c r="E22" s="178">
        <v>0.65997935174296118</v>
      </c>
      <c r="F22" s="179">
        <f t="shared" si="0"/>
        <v>298.31066698781848</v>
      </c>
    </row>
    <row r="23" spans="1:13" s="115" customFormat="1" ht="41.4">
      <c r="A23" s="163" t="s">
        <v>103</v>
      </c>
      <c r="B23" s="124" t="s">
        <v>102</v>
      </c>
      <c r="C23" s="133" t="s">
        <v>95</v>
      </c>
      <c r="D23" s="135">
        <v>552</v>
      </c>
      <c r="E23" s="178">
        <v>0.65997935174296118</v>
      </c>
      <c r="F23" s="179">
        <f t="shared" si="0"/>
        <v>364.3086021621146</v>
      </c>
    </row>
    <row r="24" spans="1:13" s="134" customFormat="1" ht="27.6">
      <c r="A24" s="139" t="s">
        <v>104</v>
      </c>
      <c r="B24" s="131" t="s">
        <v>138</v>
      </c>
      <c r="C24" s="125" t="s">
        <v>71</v>
      </c>
      <c r="D24" s="126">
        <v>12</v>
      </c>
      <c r="E24" s="178">
        <v>14.228127133309078</v>
      </c>
      <c r="F24" s="179">
        <f t="shared" si="0"/>
        <v>170.73752559970893</v>
      </c>
    </row>
    <row r="25" spans="1:13" s="115" customFormat="1" ht="41.4">
      <c r="A25" s="162" t="s">
        <v>105</v>
      </c>
      <c r="B25" s="131" t="s">
        <v>139</v>
      </c>
      <c r="C25" s="133" t="s">
        <v>95</v>
      </c>
      <c r="D25" s="126">
        <v>715</v>
      </c>
      <c r="E25" s="178">
        <v>1.4536234431963755</v>
      </c>
      <c r="F25" s="179">
        <f t="shared" si="0"/>
        <v>1039.3407618854085</v>
      </c>
    </row>
    <row r="26" spans="1:13" s="115" customFormat="1" ht="41.4">
      <c r="A26" s="163" t="s">
        <v>107</v>
      </c>
      <c r="B26" s="140" t="s">
        <v>140</v>
      </c>
      <c r="C26" s="125" t="s">
        <v>71</v>
      </c>
      <c r="D26" s="126">
        <v>71.040000000000006</v>
      </c>
      <c r="E26" s="178">
        <v>3.1509405410775742</v>
      </c>
      <c r="F26" s="179">
        <f t="shared" si="0"/>
        <v>223.84281603815089</v>
      </c>
      <c r="G26" s="141"/>
      <c r="H26" s="141"/>
    </row>
    <row r="27" spans="1:13" s="115" customFormat="1" ht="41.4">
      <c r="A27" s="163" t="s">
        <v>108</v>
      </c>
      <c r="B27" s="140" t="s">
        <v>141</v>
      </c>
      <c r="C27" s="125" t="s">
        <v>71</v>
      </c>
      <c r="D27" s="126">
        <v>71.040000000000006</v>
      </c>
      <c r="E27" s="178">
        <v>3.1509405410775742</v>
      </c>
      <c r="F27" s="179">
        <f t="shared" si="0"/>
        <v>223.84281603815089</v>
      </c>
    </row>
    <row r="28" spans="1:13" s="148" customFormat="1" ht="55.2">
      <c r="A28" s="142" t="s">
        <v>123</v>
      </c>
      <c r="B28" s="140" t="s">
        <v>122</v>
      </c>
      <c r="C28" s="143" t="s">
        <v>110</v>
      </c>
      <c r="D28" s="144">
        <v>2.6</v>
      </c>
      <c r="E28" s="181">
        <v>0.35559778106812129</v>
      </c>
      <c r="F28" s="179">
        <f t="shared" si="0"/>
        <v>0.9245542307771154</v>
      </c>
      <c r="G28" s="145"/>
      <c r="H28" s="146"/>
      <c r="I28" s="147"/>
      <c r="J28" s="147"/>
      <c r="K28" s="147"/>
      <c r="L28" s="147"/>
      <c r="M28" s="147"/>
    </row>
    <row r="29" spans="1:13" s="151" customFormat="1" ht="41.4">
      <c r="A29" s="119" t="s">
        <v>124</v>
      </c>
      <c r="B29" s="140" t="s">
        <v>27</v>
      </c>
      <c r="C29" s="150" t="s">
        <v>23</v>
      </c>
      <c r="D29" s="127">
        <v>141.6</v>
      </c>
      <c r="E29" s="178">
        <v>1.2078682113646959</v>
      </c>
      <c r="F29" s="179">
        <f t="shared" si="0"/>
        <v>171.03413872924094</v>
      </c>
    </row>
    <row r="30" spans="1:13" s="151" customFormat="1" ht="41.4">
      <c r="A30" s="119" t="s">
        <v>125</v>
      </c>
      <c r="B30" s="140" t="s">
        <v>28</v>
      </c>
      <c r="C30" s="150" t="s">
        <v>23</v>
      </c>
      <c r="D30" s="127">
        <v>141.6</v>
      </c>
      <c r="E30" s="178">
        <v>1.2084371554749036</v>
      </c>
      <c r="F30" s="179">
        <f t="shared" si="0"/>
        <v>171.11470121524636</v>
      </c>
    </row>
    <row r="31" spans="1:13" s="169" customFormat="1">
      <c r="A31" s="166"/>
      <c r="B31" s="167" t="s">
        <v>106</v>
      </c>
      <c r="C31" s="168"/>
      <c r="D31" s="168"/>
      <c r="E31" s="182"/>
      <c r="F31" s="183">
        <f>SUM(F8:F30)</f>
        <v>6591.3099796883034</v>
      </c>
    </row>
    <row r="32" spans="1:13" s="169" customFormat="1">
      <c r="A32" s="170"/>
      <c r="B32" s="171" t="s">
        <v>143</v>
      </c>
      <c r="C32" s="172"/>
      <c r="D32" s="173"/>
      <c r="E32" s="184"/>
      <c r="F32" s="185">
        <f>F31*6%</f>
        <v>395.47859878129822</v>
      </c>
    </row>
    <row r="33" spans="1:13" s="169" customFormat="1">
      <c r="A33" s="166"/>
      <c r="B33" s="176" t="s">
        <v>0</v>
      </c>
      <c r="C33" s="177"/>
      <c r="D33" s="177"/>
      <c r="E33" s="183"/>
      <c r="F33" s="183">
        <f>F32+F31</f>
        <v>6986.7885784696018</v>
      </c>
    </row>
    <row r="34" spans="1:13" s="169" customFormat="1">
      <c r="A34" s="170"/>
      <c r="B34" s="171" t="s">
        <v>16</v>
      </c>
      <c r="C34" s="174"/>
      <c r="D34" s="175"/>
      <c r="E34" s="184"/>
      <c r="F34" s="185">
        <f>F33*20%</f>
        <v>1397.3577156939205</v>
      </c>
    </row>
    <row r="35" spans="1:13" s="169" customFormat="1">
      <c r="A35" s="166"/>
      <c r="B35" s="176" t="s">
        <v>0</v>
      </c>
      <c r="C35" s="177"/>
      <c r="D35" s="177"/>
      <c r="E35" s="183"/>
      <c r="F35" s="183">
        <f>F34+F33</f>
        <v>8384.1462941635218</v>
      </c>
    </row>
    <row r="36" spans="1:13" s="117" customFormat="1">
      <c r="A36" s="152"/>
      <c r="C36" s="115"/>
      <c r="D36" s="153"/>
      <c r="E36" s="115"/>
      <c r="F36" s="141"/>
    </row>
    <row r="37" spans="1:13" s="186" customFormat="1" ht="14.4">
      <c r="A37" s="270" t="s">
        <v>152</v>
      </c>
      <c r="B37" s="271"/>
      <c r="C37" s="271"/>
      <c r="D37" s="271"/>
      <c r="E37" s="271"/>
      <c r="F37" s="271"/>
    </row>
    <row r="38" spans="1:13" s="186" customFormat="1" ht="14.4">
      <c r="A38" s="270"/>
      <c r="B38" s="272"/>
      <c r="C38" s="272"/>
      <c r="D38" s="272"/>
      <c r="E38" s="272"/>
      <c r="F38" s="272"/>
    </row>
    <row r="39" spans="1:13" s="186" customFormat="1" ht="14.4">
      <c r="A39" s="270"/>
      <c r="B39" s="272"/>
      <c r="C39" s="272"/>
      <c r="D39" s="272"/>
      <c r="E39" s="272"/>
      <c r="F39" s="272"/>
    </row>
    <row r="40" spans="1:13" s="186" customFormat="1" ht="14.4">
      <c r="A40" s="273"/>
      <c r="B40" s="274"/>
      <c r="C40" s="274"/>
      <c r="D40" s="274"/>
      <c r="E40" s="274"/>
      <c r="F40" s="274"/>
    </row>
    <row r="41" spans="1:13" s="186" customFormat="1" ht="14.4">
      <c r="A41" s="275" t="s">
        <v>146</v>
      </c>
      <c r="B41" s="276"/>
      <c r="C41" s="276"/>
      <c r="D41" s="276"/>
      <c r="E41" s="276"/>
      <c r="F41" s="276"/>
    </row>
    <row r="42" spans="1:13" s="186" customFormat="1" ht="14.4">
      <c r="A42" s="273"/>
      <c r="B42" s="274"/>
      <c r="C42" s="274"/>
      <c r="D42" s="274"/>
      <c r="E42" s="274"/>
      <c r="F42" s="274"/>
    </row>
    <row r="43" spans="1:13" s="186" customFormat="1" ht="15">
      <c r="A43" s="187"/>
      <c r="B43" s="187"/>
      <c r="C43" s="187"/>
      <c r="D43" s="187"/>
      <c r="E43" s="187"/>
      <c r="F43" s="187"/>
    </row>
    <row r="44" spans="1:13" s="186" customFormat="1" ht="15">
      <c r="A44" s="187"/>
      <c r="B44" s="187"/>
      <c r="C44" s="187"/>
      <c r="D44" s="187"/>
      <c r="E44" s="187"/>
      <c r="F44" s="187"/>
    </row>
    <row r="45" spans="1:13" s="194" customFormat="1" ht="15">
      <c r="A45" s="188"/>
      <c r="B45" s="189" t="s">
        <v>147</v>
      </c>
      <c r="C45" s="190"/>
      <c r="D45" s="191"/>
      <c r="E45" s="191"/>
      <c r="F45" s="192"/>
      <c r="G45" s="193"/>
      <c r="H45" s="191"/>
      <c r="I45" s="191"/>
      <c r="J45" s="192"/>
      <c r="K45" s="191"/>
      <c r="L45" s="191"/>
      <c r="M45" s="192"/>
    </row>
    <row r="46" spans="1:13" s="194" customFormat="1" ht="15">
      <c r="A46" s="188"/>
      <c r="B46" s="189" t="s">
        <v>150</v>
      </c>
      <c r="C46" s="190"/>
      <c r="D46" s="191"/>
      <c r="E46" s="191"/>
      <c r="F46" s="192"/>
      <c r="G46" s="193"/>
      <c r="H46" s="191"/>
      <c r="I46" s="191"/>
      <c r="J46" s="192"/>
      <c r="K46" s="191"/>
      <c r="L46" s="191"/>
      <c r="M46" s="192"/>
    </row>
    <row r="47" spans="1:13" s="194" customFormat="1" ht="15">
      <c r="A47" s="188"/>
      <c r="B47" s="189" t="s">
        <v>151</v>
      </c>
      <c r="C47" s="195"/>
      <c r="D47" s="191"/>
      <c r="E47" s="191"/>
      <c r="F47" s="192"/>
      <c r="G47" s="193"/>
      <c r="H47" s="191"/>
      <c r="I47" s="191"/>
      <c r="J47" s="192"/>
      <c r="K47" s="191"/>
      <c r="L47" s="191"/>
      <c r="M47" s="192"/>
    </row>
    <row r="48" spans="1:13" s="194" customFormat="1" ht="15">
      <c r="A48" s="188"/>
      <c r="B48" s="196"/>
      <c r="C48" s="196"/>
      <c r="D48" s="191"/>
      <c r="E48" s="191"/>
      <c r="F48" s="192"/>
      <c r="G48" s="193"/>
      <c r="H48" s="191"/>
      <c r="I48" s="191"/>
      <c r="J48" s="192"/>
      <c r="K48" s="191"/>
      <c r="L48" s="191"/>
      <c r="M48" s="192"/>
    </row>
    <row r="49" spans="1:13" s="194" customFormat="1" ht="15">
      <c r="A49" s="188"/>
      <c r="B49" s="189" t="s">
        <v>148</v>
      </c>
      <c r="C49" s="190"/>
      <c r="D49" s="191"/>
      <c r="E49" s="191"/>
      <c r="F49" s="192"/>
      <c r="G49" s="193"/>
      <c r="H49" s="191"/>
      <c r="I49" s="191"/>
      <c r="J49" s="192"/>
      <c r="K49" s="191"/>
      <c r="L49" s="191"/>
      <c r="M49" s="192"/>
    </row>
    <row r="50" spans="1:13" s="194" customFormat="1" ht="15">
      <c r="A50" s="188"/>
      <c r="B50" s="189" t="s">
        <v>149</v>
      </c>
      <c r="C50" s="195"/>
      <c r="D50" s="191"/>
      <c r="E50" s="191"/>
      <c r="F50" s="192"/>
      <c r="G50" s="193"/>
      <c r="H50" s="191"/>
      <c r="I50" s="191"/>
      <c r="J50" s="192"/>
      <c r="K50" s="191"/>
      <c r="L50" s="191"/>
      <c r="M50" s="192"/>
    </row>
    <row r="51" spans="1:13" s="197" customFormat="1" ht="13.2"/>
  </sheetData>
  <mergeCells count="4">
    <mergeCell ref="A2:F3"/>
    <mergeCell ref="A37:F40"/>
    <mergeCell ref="A41:F42"/>
    <mergeCell ref="A1:F1"/>
  </mergeCells>
  <pageMargins left="0" right="0" top="0.35433070866141736" bottom="0.35433070866141736" header="0.31496062992125984" footer="0.11811023622047245"/>
  <pageSetup paperSize="9" scale="123" orientation="portrait" r:id="rId1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view="pageBreakPreview" topLeftCell="A40" zoomScale="130" zoomScaleNormal="130" zoomScaleSheetLayoutView="130" workbookViewId="0">
      <selection activeCell="E47" sqref="E47"/>
    </sheetView>
  </sheetViews>
  <sheetFormatPr defaultColWidth="9.109375" defaultRowHeight="13.8"/>
  <cols>
    <col min="1" max="1" width="4.6640625" style="165" customWidth="1"/>
    <col min="2" max="2" width="41.6640625" style="154" customWidth="1"/>
    <col min="3" max="3" width="7.109375" style="154" customWidth="1"/>
    <col min="4" max="4" width="10.33203125" style="155" customWidth="1"/>
    <col min="5" max="5" width="8" style="154" customWidth="1"/>
    <col min="6" max="6" width="9.6640625" style="155" customWidth="1"/>
    <col min="7" max="16384" width="9.109375" style="154"/>
  </cols>
  <sheetData>
    <row r="1" spans="1:6" s="156" customFormat="1">
      <c r="A1" s="277" t="s">
        <v>169</v>
      </c>
      <c r="B1" s="277"/>
      <c r="C1" s="277"/>
      <c r="D1" s="277"/>
      <c r="E1" s="277"/>
      <c r="F1" s="277"/>
    </row>
    <row r="2" spans="1:6" s="161" customFormat="1">
      <c r="A2" s="269" t="s">
        <v>170</v>
      </c>
      <c r="B2" s="269"/>
      <c r="C2" s="269"/>
      <c r="D2" s="269"/>
      <c r="E2" s="269"/>
      <c r="F2" s="269"/>
    </row>
    <row r="3" spans="1:6" s="161" customFormat="1">
      <c r="A3" s="269"/>
      <c r="B3" s="269"/>
      <c r="C3" s="269"/>
      <c r="D3" s="269"/>
      <c r="E3" s="269"/>
      <c r="F3" s="269"/>
    </row>
    <row r="4" spans="1:6" s="158" customFormat="1">
      <c r="A4" s="157"/>
      <c r="E4" s="159"/>
      <c r="F4" s="160"/>
    </row>
    <row r="5" spans="1:6" s="117" customFormat="1" ht="55.2">
      <c r="A5" s="207" t="s">
        <v>163</v>
      </c>
      <c r="B5" s="207" t="s">
        <v>164</v>
      </c>
      <c r="C5" s="208" t="s">
        <v>165</v>
      </c>
      <c r="D5" s="207" t="s">
        <v>166</v>
      </c>
      <c r="E5" s="207" t="s">
        <v>167</v>
      </c>
      <c r="F5" s="207" t="s">
        <v>168</v>
      </c>
    </row>
    <row r="6" spans="1:6" s="117" customFormat="1">
      <c r="A6" s="118" t="s">
        <v>142</v>
      </c>
      <c r="B6" s="118" t="s">
        <v>77</v>
      </c>
      <c r="C6" s="119" t="s">
        <v>78</v>
      </c>
      <c r="D6" s="118" t="s">
        <v>81</v>
      </c>
      <c r="E6" s="119" t="s">
        <v>82</v>
      </c>
      <c r="F6" s="118" t="s">
        <v>83</v>
      </c>
    </row>
    <row r="7" spans="1:6" s="115" customFormat="1">
      <c r="A7" s="119"/>
      <c r="B7" s="120" t="s">
        <v>171</v>
      </c>
      <c r="C7" s="121"/>
      <c r="D7" s="122"/>
      <c r="E7" s="121"/>
      <c r="F7" s="123"/>
    </row>
    <row r="8" spans="1:6" s="115" customFormat="1" ht="27.6">
      <c r="A8" s="162" t="s">
        <v>142</v>
      </c>
      <c r="B8" s="124" t="s">
        <v>172</v>
      </c>
      <c r="C8" s="125" t="s">
        <v>196</v>
      </c>
      <c r="D8" s="126">
        <v>12</v>
      </c>
      <c r="E8" s="178">
        <v>89.53113364920803</v>
      </c>
      <c r="F8" s="179">
        <f t="shared" ref="F8:F30" si="0">D8*E8</f>
        <v>1074.3736037904964</v>
      </c>
    </row>
    <row r="9" spans="1:6" s="115" customFormat="1" ht="27.6">
      <c r="A9" s="128" t="s">
        <v>76</v>
      </c>
      <c r="B9" s="129" t="s">
        <v>174</v>
      </c>
      <c r="C9" s="125" t="s">
        <v>197</v>
      </c>
      <c r="D9" s="126">
        <v>42</v>
      </c>
      <c r="E9" s="178">
        <v>0.3376881324705106</v>
      </c>
      <c r="F9" s="179">
        <f t="shared" si="0"/>
        <v>14.182901563761446</v>
      </c>
    </row>
    <row r="10" spans="1:6" s="115" customFormat="1" ht="41.4">
      <c r="A10" s="128" t="s">
        <v>77</v>
      </c>
      <c r="B10" s="129" t="s">
        <v>175</v>
      </c>
      <c r="C10" s="125" t="s">
        <v>196</v>
      </c>
      <c r="D10" s="126">
        <v>13.01</v>
      </c>
      <c r="E10" s="178">
        <v>1.7045210496130543</v>
      </c>
      <c r="F10" s="179">
        <f t="shared" si="0"/>
        <v>22.175818855465835</v>
      </c>
    </row>
    <row r="11" spans="1:6" s="115" customFormat="1" ht="27.6">
      <c r="A11" s="128" t="s">
        <v>78</v>
      </c>
      <c r="B11" s="129" t="s">
        <v>176</v>
      </c>
      <c r="C11" s="125" t="s">
        <v>196</v>
      </c>
      <c r="D11" s="126">
        <v>58.03</v>
      </c>
      <c r="E11" s="178">
        <v>12.416069887799479</v>
      </c>
      <c r="F11" s="179">
        <f t="shared" si="0"/>
        <v>720.50453558900381</v>
      </c>
    </row>
    <row r="12" spans="1:6" s="115" customFormat="1" ht="27.6">
      <c r="A12" s="128" t="s">
        <v>81</v>
      </c>
      <c r="B12" s="129" t="s">
        <v>177</v>
      </c>
      <c r="C12" s="125" t="s">
        <v>196</v>
      </c>
      <c r="D12" s="130">
        <v>4.8</v>
      </c>
      <c r="E12" s="178">
        <v>14.682791237969562</v>
      </c>
      <c r="F12" s="179">
        <f t="shared" si="0"/>
        <v>70.477397942253901</v>
      </c>
    </row>
    <row r="13" spans="1:6" s="115" customFormat="1">
      <c r="A13" s="128" t="s">
        <v>82</v>
      </c>
      <c r="B13" s="129" t="s">
        <v>178</v>
      </c>
      <c r="C13" s="125" t="s">
        <v>196</v>
      </c>
      <c r="D13" s="126">
        <v>9.4</v>
      </c>
      <c r="E13" s="178">
        <v>19.845208802150715</v>
      </c>
      <c r="F13" s="179">
        <f t="shared" si="0"/>
        <v>186.54496274021673</v>
      </c>
    </row>
    <row r="14" spans="1:6" s="115" customFormat="1" ht="27.6">
      <c r="A14" s="163" t="s">
        <v>83</v>
      </c>
      <c r="B14" s="124" t="s">
        <v>179</v>
      </c>
      <c r="C14" s="125" t="s">
        <v>196</v>
      </c>
      <c r="D14" s="126">
        <v>71.040000000000006</v>
      </c>
      <c r="E14" s="178">
        <v>6.217623811938922</v>
      </c>
      <c r="F14" s="179">
        <f t="shared" si="0"/>
        <v>441.69999560014105</v>
      </c>
    </row>
    <row r="15" spans="1:6" s="115" customFormat="1" ht="27.6">
      <c r="A15" s="163" t="s">
        <v>86</v>
      </c>
      <c r="B15" s="124" t="s">
        <v>180</v>
      </c>
      <c r="C15" s="125" t="s">
        <v>196</v>
      </c>
      <c r="D15" s="126">
        <v>71.040000000000006</v>
      </c>
      <c r="E15" s="178">
        <v>6.217623811938922</v>
      </c>
      <c r="F15" s="179">
        <f t="shared" si="0"/>
        <v>441.69999560014105</v>
      </c>
    </row>
    <row r="16" spans="1:6" s="115" customFormat="1" ht="55.2">
      <c r="A16" s="139" t="s">
        <v>84</v>
      </c>
      <c r="B16" s="131" t="s">
        <v>181</v>
      </c>
      <c r="C16" s="132" t="s">
        <v>198</v>
      </c>
      <c r="D16" s="126">
        <v>150</v>
      </c>
      <c r="E16" s="178">
        <v>1.1707352054802305</v>
      </c>
      <c r="F16" s="179">
        <f t="shared" si="0"/>
        <v>175.61028082203458</v>
      </c>
    </row>
    <row r="17" spans="1:13" s="134" customFormat="1" ht="27.6">
      <c r="A17" s="162" t="s">
        <v>85</v>
      </c>
      <c r="B17" s="124" t="s">
        <v>182</v>
      </c>
      <c r="C17" s="133" t="s">
        <v>197</v>
      </c>
      <c r="D17" s="126">
        <v>38.9</v>
      </c>
      <c r="E17" s="178">
        <v>2.3545555712312147</v>
      </c>
      <c r="F17" s="179">
        <f t="shared" si="0"/>
        <v>91.592211720894255</v>
      </c>
    </row>
    <row r="18" spans="1:13" s="115" customFormat="1" ht="27.6">
      <c r="A18" s="162" t="s">
        <v>89</v>
      </c>
      <c r="B18" s="124" t="s">
        <v>183</v>
      </c>
      <c r="C18" s="125" t="s">
        <v>197</v>
      </c>
      <c r="D18" s="135">
        <v>38.799999999999997</v>
      </c>
      <c r="E18" s="178">
        <v>2.2085140460199635</v>
      </c>
      <c r="F18" s="179">
        <f t="shared" si="0"/>
        <v>85.690344985574583</v>
      </c>
    </row>
    <row r="19" spans="1:13" s="115" customFormat="1" ht="27.6">
      <c r="A19" s="164" t="s">
        <v>91</v>
      </c>
      <c r="B19" s="136" t="s">
        <v>184</v>
      </c>
      <c r="C19" s="137" t="s">
        <v>29</v>
      </c>
      <c r="D19" s="138">
        <v>3.8</v>
      </c>
      <c r="E19" s="180">
        <v>29.601418654090683</v>
      </c>
      <c r="F19" s="179">
        <f t="shared" si="0"/>
        <v>112.48539088554459</v>
      </c>
    </row>
    <row r="20" spans="1:13" s="115" customFormat="1" ht="41.4">
      <c r="A20" s="139" t="s">
        <v>92</v>
      </c>
      <c r="B20" s="124" t="s">
        <v>185</v>
      </c>
      <c r="C20" s="125" t="s">
        <v>197</v>
      </c>
      <c r="D20" s="126">
        <v>16</v>
      </c>
      <c r="E20" s="178">
        <v>2.2431888830069666</v>
      </c>
      <c r="F20" s="179">
        <f t="shared" si="0"/>
        <v>35.891022128111466</v>
      </c>
    </row>
    <row r="21" spans="1:13" s="115" customFormat="1" ht="41.4">
      <c r="A21" s="162" t="s">
        <v>98</v>
      </c>
      <c r="B21" s="124" t="s">
        <v>186</v>
      </c>
      <c r="C21" s="132" t="s">
        <v>198</v>
      </c>
      <c r="D21" s="135">
        <v>452</v>
      </c>
      <c r="E21" s="178">
        <v>1.0064710941992216</v>
      </c>
      <c r="F21" s="179">
        <f t="shared" si="0"/>
        <v>454.92493457804818</v>
      </c>
    </row>
    <row r="22" spans="1:13" s="115" customFormat="1" ht="27.6">
      <c r="A22" s="163" t="s">
        <v>101</v>
      </c>
      <c r="B22" s="124" t="s">
        <v>187</v>
      </c>
      <c r="C22" s="132" t="s">
        <v>198</v>
      </c>
      <c r="D22" s="130">
        <v>452</v>
      </c>
      <c r="E22" s="178">
        <v>0.65997935174296118</v>
      </c>
      <c r="F22" s="179">
        <f t="shared" si="0"/>
        <v>298.31066698781848</v>
      </c>
    </row>
    <row r="23" spans="1:13" s="115" customFormat="1" ht="41.4">
      <c r="A23" s="163" t="s">
        <v>103</v>
      </c>
      <c r="B23" s="124" t="s">
        <v>188</v>
      </c>
      <c r="C23" s="132" t="s">
        <v>198</v>
      </c>
      <c r="D23" s="135">
        <v>552</v>
      </c>
      <c r="E23" s="178">
        <v>0.65997935174296118</v>
      </c>
      <c r="F23" s="179">
        <f t="shared" si="0"/>
        <v>364.3086021621146</v>
      </c>
    </row>
    <row r="24" spans="1:13" s="134" customFormat="1" ht="27.6">
      <c r="A24" s="139" t="s">
        <v>104</v>
      </c>
      <c r="B24" s="131" t="s">
        <v>189</v>
      </c>
      <c r="C24" s="125" t="s">
        <v>196</v>
      </c>
      <c r="D24" s="126">
        <v>12</v>
      </c>
      <c r="E24" s="178">
        <v>14.228127133309078</v>
      </c>
      <c r="F24" s="179">
        <f t="shared" si="0"/>
        <v>170.73752559970893</v>
      </c>
    </row>
    <row r="25" spans="1:13" s="115" customFormat="1" ht="27.6">
      <c r="A25" s="162" t="s">
        <v>105</v>
      </c>
      <c r="B25" s="131" t="s">
        <v>190</v>
      </c>
      <c r="C25" s="132" t="s">
        <v>198</v>
      </c>
      <c r="D25" s="126">
        <v>715</v>
      </c>
      <c r="E25" s="178">
        <v>1.4536234431963755</v>
      </c>
      <c r="F25" s="179">
        <f t="shared" si="0"/>
        <v>1039.3407618854085</v>
      </c>
    </row>
    <row r="26" spans="1:13" s="115" customFormat="1" ht="41.4">
      <c r="A26" s="163" t="s">
        <v>107</v>
      </c>
      <c r="B26" s="140" t="s">
        <v>191</v>
      </c>
      <c r="C26" s="125" t="s">
        <v>196</v>
      </c>
      <c r="D26" s="126">
        <v>71.040000000000006</v>
      </c>
      <c r="E26" s="178">
        <v>3.1509405410775742</v>
      </c>
      <c r="F26" s="179">
        <f t="shared" si="0"/>
        <v>223.84281603815089</v>
      </c>
      <c r="G26" s="141"/>
      <c r="H26" s="141"/>
    </row>
    <row r="27" spans="1:13" s="115" customFormat="1" ht="41.4">
      <c r="A27" s="163" t="s">
        <v>108</v>
      </c>
      <c r="B27" s="140" t="s">
        <v>192</v>
      </c>
      <c r="C27" s="125" t="s">
        <v>196</v>
      </c>
      <c r="D27" s="126">
        <v>71.040000000000006</v>
      </c>
      <c r="E27" s="178">
        <v>3.1509405410775742</v>
      </c>
      <c r="F27" s="179">
        <f t="shared" si="0"/>
        <v>223.84281603815089</v>
      </c>
    </row>
    <row r="28" spans="1:13" s="148" customFormat="1" ht="69">
      <c r="A28" s="142" t="s">
        <v>123</v>
      </c>
      <c r="B28" s="140" t="s">
        <v>193</v>
      </c>
      <c r="C28" s="143" t="s">
        <v>199</v>
      </c>
      <c r="D28" s="144">
        <v>2.6</v>
      </c>
      <c r="E28" s="181">
        <v>0.35559778106812129</v>
      </c>
      <c r="F28" s="179">
        <f t="shared" si="0"/>
        <v>0.9245542307771154</v>
      </c>
      <c r="G28" s="145"/>
      <c r="H28" s="146"/>
      <c r="I28" s="147"/>
      <c r="J28" s="147"/>
      <c r="K28" s="147"/>
      <c r="L28" s="147"/>
      <c r="M28" s="147"/>
    </row>
    <row r="29" spans="1:13" s="151" customFormat="1" ht="27.6">
      <c r="A29" s="119" t="s">
        <v>124</v>
      </c>
      <c r="B29" s="149" t="s">
        <v>194</v>
      </c>
      <c r="C29" s="150" t="s">
        <v>200</v>
      </c>
      <c r="D29" s="127">
        <v>141.6</v>
      </c>
      <c r="E29" s="178">
        <v>1.2078682113646959</v>
      </c>
      <c r="F29" s="179">
        <f t="shared" si="0"/>
        <v>171.03413872924094</v>
      </c>
    </row>
    <row r="30" spans="1:13" s="151" customFormat="1" ht="27.6">
      <c r="A30" s="119" t="s">
        <v>125</v>
      </c>
      <c r="B30" s="149" t="s">
        <v>195</v>
      </c>
      <c r="C30" s="150" t="s">
        <v>200</v>
      </c>
      <c r="D30" s="127">
        <v>141.6</v>
      </c>
      <c r="E30" s="178">
        <v>1.2084371554749036</v>
      </c>
      <c r="F30" s="179">
        <f t="shared" si="0"/>
        <v>171.11470121524636</v>
      </c>
    </row>
    <row r="31" spans="1:13" s="169" customFormat="1">
      <c r="A31" s="166"/>
      <c r="B31" s="167" t="s">
        <v>160</v>
      </c>
      <c r="C31" s="168"/>
      <c r="D31" s="168"/>
      <c r="E31" s="182"/>
      <c r="F31" s="183">
        <f>SUM(F8:F30)</f>
        <v>6591.3099796883034</v>
      </c>
    </row>
    <row r="32" spans="1:13" s="169" customFormat="1">
      <c r="A32" s="170"/>
      <c r="B32" s="171" t="s">
        <v>161</v>
      </c>
      <c r="C32" s="172"/>
      <c r="D32" s="173"/>
      <c r="E32" s="184"/>
      <c r="F32" s="185">
        <f>F31*6%</f>
        <v>395.47859878129822</v>
      </c>
    </row>
    <row r="33" spans="1:7" s="169" customFormat="1">
      <c r="A33" s="166"/>
      <c r="B33" s="176" t="s">
        <v>160</v>
      </c>
      <c r="C33" s="177"/>
      <c r="D33" s="177"/>
      <c r="E33" s="183"/>
      <c r="F33" s="183">
        <f>F32+F31</f>
        <v>6986.7885784696018</v>
      </c>
    </row>
    <row r="34" spans="1:7" s="169" customFormat="1">
      <c r="A34" s="170"/>
      <c r="B34" s="171" t="s">
        <v>162</v>
      </c>
      <c r="C34" s="174"/>
      <c r="D34" s="175"/>
      <c r="E34" s="184"/>
      <c r="F34" s="185">
        <f>F33*20%</f>
        <v>1397.3577156939205</v>
      </c>
    </row>
    <row r="35" spans="1:7" s="169" customFormat="1">
      <c r="A35" s="166"/>
      <c r="B35" s="176" t="s">
        <v>160</v>
      </c>
      <c r="C35" s="177"/>
      <c r="D35" s="177"/>
      <c r="E35" s="183"/>
      <c r="F35" s="183">
        <f>F34+F33</f>
        <v>8384.1462941635218</v>
      </c>
    </row>
    <row r="36" spans="1:7" s="117" customFormat="1">
      <c r="A36" s="152"/>
      <c r="C36" s="115"/>
      <c r="D36" s="153"/>
      <c r="E36" s="115"/>
      <c r="F36" s="141"/>
    </row>
    <row r="37" spans="1:7" customFormat="1" ht="14.4">
      <c r="A37" s="276" t="s">
        <v>159</v>
      </c>
      <c r="B37" s="276"/>
      <c r="C37" s="276"/>
      <c r="D37" s="276"/>
      <c r="E37" s="276"/>
      <c r="F37" s="276"/>
    </row>
    <row r="38" spans="1:7" customFormat="1" ht="14.4">
      <c r="A38" s="272"/>
      <c r="B38" s="272"/>
      <c r="C38" s="272"/>
      <c r="D38" s="272"/>
      <c r="E38" s="272"/>
      <c r="F38" s="272"/>
    </row>
    <row r="39" spans="1:7" customFormat="1" ht="14.4">
      <c r="A39" s="272"/>
      <c r="B39" s="272"/>
      <c r="C39" s="272"/>
      <c r="D39" s="272"/>
      <c r="E39" s="272"/>
      <c r="F39" s="272"/>
    </row>
    <row r="40" spans="1:7" customFormat="1" ht="14.4">
      <c r="A40" s="274"/>
      <c r="B40" s="274"/>
      <c r="C40" s="274"/>
      <c r="D40" s="274"/>
      <c r="E40" s="274"/>
      <c r="F40" s="274"/>
    </row>
    <row r="41" spans="1:7" customFormat="1" ht="15">
      <c r="A41" s="278" t="s">
        <v>153</v>
      </c>
      <c r="B41" s="279"/>
      <c r="C41" s="279"/>
      <c r="D41" s="279"/>
      <c r="E41" s="279"/>
      <c r="F41" s="280"/>
    </row>
    <row r="42" spans="1:7" customFormat="1" ht="15">
      <c r="A42" s="272"/>
      <c r="B42" s="272"/>
      <c r="C42" s="272"/>
      <c r="D42" s="272"/>
      <c r="E42" s="272"/>
      <c r="F42" s="272"/>
    </row>
    <row r="43" spans="1:7" customFormat="1" ht="15">
      <c r="A43" s="198"/>
      <c r="B43" s="198"/>
      <c r="C43" s="199"/>
      <c r="D43" s="200"/>
      <c r="E43" s="201"/>
      <c r="F43" s="202"/>
    </row>
    <row r="44" spans="1:7" s="194" customFormat="1" ht="17.399999999999999">
      <c r="A44" s="199"/>
      <c r="B44" s="203" t="s">
        <v>154</v>
      </c>
      <c r="C44" s="204"/>
      <c r="D44" s="198"/>
      <c r="E44" s="198"/>
      <c r="F44" s="201"/>
      <c r="G44" s="205"/>
    </row>
    <row r="45" spans="1:7" s="194" customFormat="1" ht="17.399999999999999">
      <c r="A45" s="199"/>
      <c r="B45" s="203" t="s">
        <v>157</v>
      </c>
      <c r="C45" s="204"/>
      <c r="D45" s="198"/>
      <c r="E45" s="198"/>
      <c r="F45" s="201"/>
      <c r="G45" s="205"/>
    </row>
    <row r="46" spans="1:7" s="194" customFormat="1" ht="17.399999999999999">
      <c r="A46" s="199"/>
      <c r="B46" s="203" t="s">
        <v>158</v>
      </c>
      <c r="C46" s="206"/>
      <c r="D46" s="198"/>
      <c r="E46" s="198"/>
      <c r="F46" s="201"/>
      <c r="G46" s="205"/>
    </row>
    <row r="47" spans="1:7" s="194" customFormat="1" ht="15">
      <c r="A47" s="199"/>
      <c r="B47" s="199"/>
      <c r="C47" s="199"/>
      <c r="D47" s="198"/>
      <c r="E47" s="198"/>
      <c r="F47" s="201"/>
      <c r="G47" s="205"/>
    </row>
    <row r="48" spans="1:7" s="194" customFormat="1" ht="17.399999999999999">
      <c r="A48" s="199"/>
      <c r="B48" s="203" t="s">
        <v>155</v>
      </c>
      <c r="C48" s="204"/>
      <c r="D48" s="198"/>
      <c r="E48" s="198"/>
      <c r="F48" s="201"/>
      <c r="G48" s="205"/>
    </row>
    <row r="49" spans="1:7" s="194" customFormat="1" ht="17.399999999999999">
      <c r="A49" s="199"/>
      <c r="B49" s="203" t="s">
        <v>156</v>
      </c>
      <c r="C49" s="206"/>
      <c r="D49" s="198"/>
      <c r="E49" s="198"/>
      <c r="F49" s="201"/>
      <c r="G49" s="205"/>
    </row>
    <row r="50" spans="1:7" s="197" customFormat="1" ht="13.2"/>
  </sheetData>
  <mergeCells count="5">
    <mergeCell ref="A37:F40"/>
    <mergeCell ref="A41:F41"/>
    <mergeCell ref="A42:F42"/>
    <mergeCell ref="A1:F1"/>
    <mergeCell ref="A2:F3"/>
  </mergeCells>
  <pageMargins left="0" right="0" top="0.35433070866141736" bottom="0.35433070866141736" header="0.31496062992125984" footer="0.11811023622047245"/>
  <pageSetup paperSize="9" scale="122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Nyut</vt:lpstr>
      <vt:lpstr>cav-nax-hay</vt:lpstr>
      <vt:lpstr>cav-nax-rus</vt:lpstr>
      <vt:lpstr>'cav-nax-hay'!Print_Area</vt:lpstr>
      <vt:lpstr>'cav-nax-rus'!Print_Area</vt:lpstr>
      <vt:lpstr>Nyut!Print_Titles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2026-02-04T15:18:54Z</dcterms:modified>
</cp:coreProperties>
</file>